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bgcombr.sharepoint.com/sites/GRArquivos/Documentos Compartilhados/Corporativo/CDNR/102 Envios Para o Site/2026/01 - Janeiro/"/>
    </mc:Choice>
  </mc:AlternateContent>
  <xr:revisionPtr revIDLastSave="68" documentId="13_ncr:1_{7E63E04A-B747-424A-9B57-62C925CEF6DE}" xr6:coauthVersionLast="47" xr6:coauthVersionMax="47" xr10:uidLastSave="{4E116D5A-C66A-43AB-88B4-0886AA050764}"/>
  <bookViews>
    <workbookView xWindow="-110" yWindow="-110" windowWidth="19420" windowHeight="10300" tabRatio="519" xr2:uid="{00000000-000D-0000-FFFF-FFFF00000000}"/>
  </bookViews>
  <sheets>
    <sheet name="Prog x Real Saídas" sheetId="1" r:id="rId1"/>
    <sheet name="Programado" sheetId="2" r:id="rId2"/>
    <sheet name="Realizado" sheetId="3" r:id="rId3"/>
  </sheets>
  <externalReferences>
    <externalReference r:id="rId4"/>
  </externalReferences>
  <definedNames>
    <definedName name="_xlnm.Print_Area" localSheetId="0">'Prog x Real Saídas'!$B$1:$CZ$41</definedName>
    <definedName name="_xlnm.Print_Area" localSheetId="1">Programado!$B$1:$BA$41</definedName>
    <definedName name="_xlnm.Print_Area" localSheetId="2">Realizado!$B$1:$BA$41</definedName>
    <definedName name="LINEPACK_SUL">#REF!</definedName>
    <definedName name="_xlnm.Print_Titles" localSheetId="0">'Prog x Real Saídas'!$B:$B</definedName>
    <definedName name="_xlnm.Print_Titles" localSheetId="1">Programado!$B:$B</definedName>
    <definedName name="_xlnm.Print_Titles" localSheetId="2">Realizado!$B:$B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2" l="1"/>
  <c r="B11" i="3"/>
  <c r="B11" i="2"/>
  <c r="AZ38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AZ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Z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AZ30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Z29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AZ28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AZ27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Z26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Z25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Z24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Z23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AZ22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AZ21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AZ20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AZ17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AZ13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AZ12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AZ11" i="3"/>
  <c r="AY11" i="3"/>
  <c r="AX11" i="3"/>
  <c r="AW11" i="3"/>
  <c r="AV11" i="3"/>
  <c r="AU11" i="3"/>
  <c r="AT11" i="3"/>
  <c r="AS11" i="3"/>
  <c r="AR11" i="3"/>
  <c r="AQ11" i="3"/>
  <c r="AP11" i="3"/>
  <c r="AO11" i="3"/>
  <c r="AN11" i="3"/>
  <c r="AM11" i="3"/>
  <c r="AL11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AZ38" i="2"/>
  <c r="AY38" i="2"/>
  <c r="AX38" i="2"/>
  <c r="AW38" i="2"/>
  <c r="AV38" i="2"/>
  <c r="AU38" i="2"/>
  <c r="AT38" i="2"/>
  <c r="AS38" i="2"/>
  <c r="AR38" i="2"/>
  <c r="AQ38" i="2"/>
  <c r="AP38" i="2"/>
  <c r="AO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AZ19" i="2"/>
  <c r="AY19" i="2"/>
  <c r="AX19" i="2"/>
  <c r="AW19" i="2"/>
  <c r="AV19" i="2"/>
  <c r="AU19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AZ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AZ16" i="2"/>
  <c r="AY16" i="2"/>
  <c r="AX16" i="2"/>
  <c r="AW16" i="2"/>
  <c r="AV16" i="2"/>
  <c r="AU16" i="2"/>
  <c r="AT16" i="2"/>
  <c r="AS16" i="2"/>
  <c r="AR16" i="2"/>
  <c r="AQ16" i="2"/>
  <c r="AP16" i="2"/>
  <c r="AO16" i="2"/>
  <c r="AN16" i="2"/>
  <c r="AM16" i="2"/>
  <c r="AL16" i="2"/>
  <c r="AK16" i="2"/>
  <c r="AJ16" i="2"/>
  <c r="AI16" i="2"/>
  <c r="AH16" i="2"/>
  <c r="AG16" i="2"/>
  <c r="AF16" i="2"/>
  <c r="AE16" i="2"/>
  <c r="AD16" i="2"/>
  <c r="AC16" i="2"/>
  <c r="AB16" i="2"/>
  <c r="AA16" i="2"/>
  <c r="Z16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AZ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E15" i="2"/>
  <c r="D15" i="2"/>
  <c r="C15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AZ13" i="2"/>
  <c r="AY13" i="2"/>
  <c r="AX13" i="2"/>
  <c r="AW13" i="2"/>
  <c r="AV13" i="2"/>
  <c r="AU13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B3" i="2"/>
  <c r="B3" i="1"/>
  <c r="B12" i="2" l="1"/>
  <c r="B12" i="1" l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12" i="3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CW8" i="1"/>
  <c r="CU8" i="1"/>
  <c r="CS8" i="1"/>
  <c r="CQ8" i="1"/>
  <c r="CO8" i="1"/>
  <c r="CM8" i="1"/>
  <c r="CK8" i="1"/>
  <c r="CI8" i="1"/>
  <c r="CG8" i="1"/>
  <c r="CE8" i="1"/>
  <c r="CC8" i="1"/>
  <c r="CA8" i="1"/>
  <c r="BY8" i="1"/>
  <c r="BW8" i="1"/>
  <c r="BU8" i="1"/>
  <c r="BS8" i="1"/>
  <c r="BQ8" i="1"/>
  <c r="BO8" i="1"/>
  <c r="BM8" i="1"/>
  <c r="BK8" i="1"/>
  <c r="BI8" i="1"/>
  <c r="BG8" i="1"/>
  <c r="BE8" i="1"/>
  <c r="BC8" i="1"/>
  <c r="BA8" i="1"/>
  <c r="AY8" i="1"/>
  <c r="AW8" i="1"/>
  <c r="AU8" i="1"/>
  <c r="AS8" i="1"/>
  <c r="AQ8" i="1"/>
  <c r="AO8" i="1"/>
  <c r="AM8" i="1"/>
  <c r="AK8" i="1"/>
  <c r="AI8" i="1"/>
  <c r="AG8" i="1"/>
  <c r="AE8" i="1"/>
  <c r="AC8" i="1"/>
  <c r="AA8" i="1"/>
  <c r="Y8" i="1"/>
  <c r="W8" i="1"/>
  <c r="U8" i="1"/>
  <c r="S8" i="1"/>
  <c r="Q8" i="1"/>
  <c r="O8" i="1"/>
  <c r="M8" i="1"/>
  <c r="K8" i="1"/>
  <c r="I8" i="1"/>
  <c r="G8" i="1"/>
  <c r="E8" i="1"/>
  <c r="C8" i="1"/>
  <c r="B13" i="2" l="1"/>
  <c r="B3" i="3"/>
  <c r="B14" i="2" l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T33" i="1" l="1"/>
  <c r="BT29" i="1"/>
  <c r="H20" i="1"/>
  <c r="BH33" i="1"/>
  <c r="H37" i="1"/>
  <c r="H30" i="1"/>
  <c r="BH23" i="1"/>
  <c r="BH17" i="1"/>
  <c r="BT24" i="1"/>
  <c r="BH13" i="1"/>
  <c r="BH28" i="1"/>
  <c r="BH26" i="1"/>
  <c r="H32" i="1"/>
  <c r="BT21" i="1"/>
  <c r="BT15" i="1"/>
  <c r="H16" i="1"/>
  <c r="BH34" i="1"/>
  <c r="BT27" i="1"/>
  <c r="H17" i="1"/>
  <c r="BH24" i="1"/>
  <c r="BT32" i="1"/>
  <c r="BT19" i="1"/>
  <c r="BH22" i="1"/>
  <c r="H19" i="1"/>
  <c r="BH37" i="1"/>
  <c r="H36" i="1"/>
  <c r="BB13" i="1"/>
  <c r="BH27" i="1"/>
  <c r="H15" i="1"/>
  <c r="BT38" i="1"/>
  <c r="BT37" i="1"/>
  <c r="H22" i="1"/>
  <c r="H29" i="1"/>
  <c r="BT22" i="1"/>
  <c r="H25" i="1"/>
  <c r="BH32" i="1"/>
  <c r="BH30" i="1"/>
  <c r="BT14" i="1"/>
  <c r="H12" i="1"/>
  <c r="BT25" i="1"/>
  <c r="BH18" i="1"/>
  <c r="H14" i="1"/>
  <c r="BH15" i="1"/>
  <c r="BH29" i="1"/>
  <c r="H35" i="1"/>
  <c r="BH31" i="1"/>
  <c r="BB26" i="1"/>
  <c r="BT35" i="1"/>
  <c r="BT12" i="1"/>
  <c r="BT36" i="1"/>
  <c r="BT17" i="1"/>
  <c r="BT30" i="1"/>
  <c r="H21" i="1"/>
  <c r="BH38" i="1"/>
  <c r="BH14" i="1"/>
  <c r="BH36" i="1"/>
  <c r="H38" i="1"/>
  <c r="H26" i="1"/>
  <c r="BT18" i="1"/>
  <c r="H31" i="1"/>
  <c r="BH20" i="1"/>
  <c r="BT31" i="1"/>
  <c r="BT16" i="1"/>
  <c r="BT13" i="1"/>
  <c r="BT34" i="1"/>
  <c r="BT26" i="1"/>
  <c r="H33" i="1"/>
  <c r="H13" i="1"/>
  <c r="BT28" i="1"/>
  <c r="H34" i="1"/>
  <c r="BH25" i="1"/>
  <c r="BT23" i="1"/>
  <c r="BH12" i="1"/>
  <c r="BH19" i="1"/>
  <c r="H28" i="1"/>
  <c r="H18" i="1"/>
  <c r="BH35" i="1"/>
  <c r="BH21" i="1"/>
  <c r="H23" i="1"/>
  <c r="H27" i="1"/>
  <c r="H24" i="1"/>
  <c r="E39" i="3" l="1"/>
  <c r="C39" i="3"/>
  <c r="D19" i="1"/>
  <c r="D38" i="1"/>
  <c r="D13" i="1"/>
  <c r="D17" i="1"/>
  <c r="D18" i="1"/>
  <c r="D34" i="1"/>
  <c r="D29" i="1"/>
  <c r="D22" i="1"/>
  <c r="BH11" i="1"/>
  <c r="D16" i="1"/>
  <c r="D27" i="1"/>
  <c r="D35" i="1"/>
  <c r="D32" i="1"/>
  <c r="D24" i="1"/>
  <c r="D30" i="1"/>
  <c r="D23" i="1"/>
  <c r="D25" i="1"/>
  <c r="D11" i="1"/>
  <c r="D14" i="1"/>
  <c r="D26" i="1"/>
  <c r="D20" i="1"/>
  <c r="D12" i="1"/>
  <c r="D15" i="1"/>
  <c r="H11" i="1"/>
  <c r="H39" i="1" s="1"/>
  <c r="D33" i="1"/>
  <c r="D37" i="1"/>
  <c r="D36" i="1"/>
  <c r="D21" i="1"/>
  <c r="D28" i="1"/>
  <c r="D31" i="1"/>
  <c r="BT11" i="1"/>
  <c r="D39" i="1" l="1"/>
  <c r="AV29" i="1"/>
  <c r="AD23" i="1" l="1"/>
  <c r="AN33" i="1"/>
  <c r="P20" i="1"/>
  <c r="AF17" i="1"/>
  <c r="CB36" i="1"/>
  <c r="AL35" i="1"/>
  <c r="CT16" i="1"/>
  <c r="N15" i="1"/>
  <c r="AE39" i="3"/>
  <c r="V29" i="1"/>
  <c r="AB16" i="1"/>
  <c r="AX28" i="1"/>
  <c r="X36" i="1"/>
  <c r="AJ18" i="1"/>
  <c r="AZ37" i="1"/>
  <c r="CT21" i="1"/>
  <c r="CP26" i="1"/>
  <c r="Z37" i="1"/>
  <c r="CP17" i="1"/>
  <c r="R25" i="1"/>
  <c r="AX35" i="1"/>
  <c r="CD26" i="1"/>
  <c r="BR21" i="1"/>
  <c r="AH25" i="1"/>
  <c r="CL13" i="1"/>
  <c r="BF27" i="1"/>
  <c r="CB21" i="1"/>
  <c r="CR29" i="1"/>
  <c r="BX13" i="1"/>
  <c r="AZ30" i="1"/>
  <c r="CH19" i="1"/>
  <c r="T23" i="1"/>
  <c r="CB24" i="1"/>
  <c r="CD14" i="1"/>
  <c r="CP12" i="1"/>
  <c r="CH14" i="1"/>
  <c r="AJ26" i="1"/>
  <c r="AH20" i="1"/>
  <c r="AB30" i="1"/>
  <c r="CH38" i="1"/>
  <c r="BZ30" i="1"/>
  <c r="BX24" i="1"/>
  <c r="AF24" i="1"/>
  <c r="CD18" i="1"/>
  <c r="AV15" i="1"/>
  <c r="Z28" i="1"/>
  <c r="CV26" i="1"/>
  <c r="BR38" i="1"/>
  <c r="AN18" i="1"/>
  <c r="BF29" i="1"/>
  <c r="AZ18" i="1"/>
  <c r="AB20" i="1"/>
  <c r="CT12" i="1"/>
  <c r="V14" i="1"/>
  <c r="AX21" i="1"/>
  <c r="AB17" i="1"/>
  <c r="Z38" i="1"/>
  <c r="AB38" i="1"/>
  <c r="CH18" i="1"/>
  <c r="CH22" i="1"/>
  <c r="AD31" i="1"/>
  <c r="AH26" i="1"/>
  <c r="AB37" i="1"/>
  <c r="AV33" i="1"/>
  <c r="BR32" i="1"/>
  <c r="CL36" i="1"/>
  <c r="CD28" i="1"/>
  <c r="AH13" i="1"/>
  <c r="AZ33" i="1"/>
  <c r="AH38" i="1"/>
  <c r="AX37" i="1"/>
  <c r="CL17" i="1"/>
  <c r="AF33" i="1"/>
  <c r="CP36" i="1"/>
  <c r="BX26" i="1"/>
  <c r="AV17" i="1"/>
  <c r="CH30" i="1"/>
  <c r="CH33" i="1"/>
  <c r="CV15" i="1"/>
  <c r="AZ28" i="1"/>
  <c r="CX16" i="1"/>
  <c r="BX38" i="1"/>
  <c r="AL27" i="1"/>
  <c r="CH34" i="1"/>
  <c r="AX20" i="1"/>
  <c r="CT17" i="1"/>
  <c r="Z22" i="1"/>
  <c r="CR24" i="1"/>
  <c r="N31" i="1"/>
  <c r="X24" i="1"/>
  <c r="P24" i="1"/>
  <c r="V19" i="1"/>
  <c r="AV12" i="1"/>
  <c r="AJ28" i="1"/>
  <c r="P25" i="1"/>
  <c r="V22" i="1"/>
  <c r="BX21" i="1"/>
  <c r="AZ31" i="1"/>
  <c r="T31" i="1"/>
  <c r="V23" i="1"/>
  <c r="AX25" i="1"/>
  <c r="CJ33" i="1"/>
  <c r="BD25" i="1"/>
  <c r="CL25" i="1"/>
  <c r="CD21" i="1"/>
  <c r="P12" i="1"/>
  <c r="N12" i="1"/>
  <c r="CP33" i="1"/>
  <c r="CJ26" i="1"/>
  <c r="V28" i="1"/>
  <c r="AV13" i="1"/>
  <c r="Z16" i="1"/>
  <c r="J33" i="1"/>
  <c r="CB25" i="1"/>
  <c r="BF12" i="1"/>
  <c r="BZ20" i="1"/>
  <c r="AZ21" i="1"/>
  <c r="AJ20" i="1"/>
  <c r="BX37" i="1"/>
  <c r="AZ16" i="1"/>
  <c r="CH35" i="1"/>
  <c r="CH17" i="1"/>
  <c r="BX18" i="1"/>
  <c r="CX29" i="1"/>
  <c r="AL22" i="1"/>
  <c r="T28" i="1"/>
  <c r="AF37" i="1"/>
  <c r="CX30" i="1"/>
  <c r="AB14" i="1"/>
  <c r="CH12" i="1"/>
  <c r="AB27" i="1"/>
  <c r="CH25" i="1"/>
  <c r="AN23" i="1"/>
  <c r="AB23" i="1"/>
  <c r="AX33" i="1"/>
  <c r="CV19" i="1"/>
  <c r="CB23" i="1"/>
  <c r="AV34" i="1"/>
  <c r="AV31" i="1"/>
  <c r="X28" i="1"/>
  <c r="CV22" i="1"/>
  <c r="AV28" i="1"/>
  <c r="AH33" i="1"/>
  <c r="V24" i="1"/>
  <c r="CL16" i="1"/>
  <c r="AV14" i="1"/>
  <c r="N33" i="1"/>
  <c r="AX34" i="1"/>
  <c r="AP16" i="1"/>
  <c r="CV35" i="1"/>
  <c r="CP28" i="1"/>
  <c r="AX31" i="1"/>
  <c r="BZ26" i="1"/>
  <c r="CP27" i="1"/>
  <c r="AX17" i="1"/>
  <c r="CV23" i="1"/>
  <c r="AB36" i="1"/>
  <c r="AV36" i="1"/>
  <c r="AZ15" i="1"/>
  <c r="P17" i="1"/>
  <c r="T20" i="1"/>
  <c r="AX22" i="1"/>
  <c r="AV23" i="1"/>
  <c r="CR25" i="1"/>
  <c r="CB19" i="1"/>
  <c r="CT14" i="1"/>
  <c r="V31" i="1"/>
  <c r="AJ22" i="1"/>
  <c r="AX26" i="1"/>
  <c r="CP35" i="1"/>
  <c r="AV30" i="1"/>
  <c r="AD19" i="1"/>
  <c r="AV27" i="1"/>
  <c r="CH36" i="1"/>
  <c r="BF24" i="1"/>
  <c r="BF26" i="1"/>
  <c r="BZ34" i="1"/>
  <c r="AH24" i="1"/>
  <c r="AD12" i="1"/>
  <c r="AZ29" i="1"/>
  <c r="Z27" i="1"/>
  <c r="CT28" i="1"/>
  <c r="R15" i="1"/>
  <c r="AF38" i="1"/>
  <c r="AZ34" i="1"/>
  <c r="X27" i="1"/>
  <c r="BR29" i="1"/>
  <c r="AZ24" i="1"/>
  <c r="AJ35" i="1"/>
  <c r="T29" i="1"/>
  <c r="P33" i="1"/>
  <c r="AH28" i="1"/>
  <c r="BF25" i="1"/>
  <c r="CJ12" i="1"/>
  <c r="BD21" i="1"/>
  <c r="AD24" i="1"/>
  <c r="CJ34" i="1"/>
  <c r="AP17" i="1"/>
  <c r="AD32" i="1"/>
  <c r="CL20" i="1"/>
  <c r="CH32" i="1"/>
  <c r="Z25" i="1"/>
  <c r="AJ32" i="1"/>
  <c r="AJ12" i="1"/>
  <c r="CV18" i="1"/>
  <c r="N25" i="1"/>
  <c r="AB19" i="1"/>
  <c r="CR22" i="1"/>
  <c r="AN35" i="1"/>
  <c r="R28" i="1"/>
  <c r="BD30" i="1"/>
  <c r="BZ28" i="1"/>
  <c r="CD30" i="1"/>
  <c r="P37" i="1"/>
  <c r="AX27" i="1"/>
  <c r="N16" i="1"/>
  <c r="CD33" i="1"/>
  <c r="AX16" i="1"/>
  <c r="BD17" i="1"/>
  <c r="T22" i="1"/>
  <c r="L31" i="1"/>
  <c r="AH17" i="1"/>
  <c r="BF38" i="1"/>
  <c r="AX13" i="1"/>
  <c r="R27" i="1"/>
  <c r="V35" i="1"/>
  <c r="AL28" i="1"/>
  <c r="AF20" i="1"/>
  <c r="N35" i="1" l="1"/>
  <c r="CR20" i="1"/>
  <c r="AT13" i="1"/>
  <c r="AL34" i="1"/>
  <c r="AZ35" i="1"/>
  <c r="X33" i="1"/>
  <c r="BN37" i="1"/>
  <c r="BB22" i="1"/>
  <c r="AN22" i="1"/>
  <c r="J35" i="1"/>
  <c r="CL29" i="1"/>
  <c r="F34" i="1"/>
  <c r="BF34" i="1"/>
  <c r="P35" i="1"/>
  <c r="AJ37" i="1"/>
  <c r="P16" i="1"/>
  <c r="BF32" i="1"/>
  <c r="CT19" i="1"/>
  <c r="BP32" i="1"/>
  <c r="BZ16" i="1"/>
  <c r="CL31" i="1"/>
  <c r="BL29" i="1"/>
  <c r="CH23" i="1"/>
  <c r="F26" i="1"/>
  <c r="BH16" i="1"/>
  <c r="BH39" i="1" s="1"/>
  <c r="BD31" i="1"/>
  <c r="F17" i="1"/>
  <c r="P14" i="1"/>
  <c r="BF21" i="1"/>
  <c r="AZ19" i="1"/>
  <c r="F30" i="1"/>
  <c r="V37" i="1"/>
  <c r="CP29" i="1"/>
  <c r="AT12" i="1"/>
  <c r="AD14" i="1"/>
  <c r="CV29" i="1"/>
  <c r="BB32" i="1"/>
  <c r="AV32" i="1"/>
  <c r="L12" i="1"/>
  <c r="AN37" i="1"/>
  <c r="AF28" i="1"/>
  <c r="T13" i="1"/>
  <c r="AR36" i="1"/>
  <c r="X31" i="1"/>
  <c r="BL33" i="1"/>
  <c r="L38" i="1"/>
  <c r="BF35" i="1"/>
  <c r="AD27" i="1"/>
  <c r="AZ26" i="1"/>
  <c r="CN17" i="1"/>
  <c r="AD21" i="1"/>
  <c r="AB18" i="1"/>
  <c r="CD31" i="1"/>
  <c r="AL18" i="1"/>
  <c r="V18" i="1"/>
  <c r="BB12" i="1"/>
  <c r="BL14" i="1"/>
  <c r="CX36" i="1"/>
  <c r="BV36" i="1"/>
  <c r="CD24" i="1"/>
  <c r="BF30" i="1"/>
  <c r="BN13" i="1"/>
  <c r="BL31" i="1"/>
  <c r="R29" i="1"/>
  <c r="BR36" i="1"/>
  <c r="X38" i="1"/>
  <c r="BP24" i="1"/>
  <c r="BB27" i="1"/>
  <c r="T16" i="1"/>
  <c r="AL17" i="1"/>
  <c r="AJ23" i="1"/>
  <c r="AN25" i="1"/>
  <c r="BL22" i="1"/>
  <c r="AB24" i="1"/>
  <c r="CT38" i="1"/>
  <c r="CX34" i="1"/>
  <c r="AL12" i="1"/>
  <c r="AF31" i="1"/>
  <c r="CX23" i="1"/>
  <c r="CR33" i="1"/>
  <c r="AJ24" i="1"/>
  <c r="AD26" i="1"/>
  <c r="CH37" i="1"/>
  <c r="R36" i="1"/>
  <c r="L24" i="1"/>
  <c r="BN21" i="1"/>
  <c r="CB38" i="1"/>
  <c r="CP19" i="1"/>
  <c r="BZ35" i="1"/>
  <c r="Z21" i="1"/>
  <c r="AV26" i="1"/>
  <c r="AT22" i="1"/>
  <c r="AB13" i="1"/>
  <c r="AH23" i="1"/>
  <c r="T17" i="1"/>
  <c r="R16" i="1"/>
  <c r="CR35" i="1"/>
  <c r="AR26" i="1"/>
  <c r="BD38" i="1"/>
  <c r="AT14" i="1"/>
  <c r="T38" i="1"/>
  <c r="BN12" i="1"/>
  <c r="T32" i="1"/>
  <c r="L27" i="1"/>
  <c r="AT33" i="1"/>
  <c r="AN19" i="1"/>
  <c r="AH34" i="1"/>
  <c r="BB30" i="1"/>
  <c r="CJ14" i="1"/>
  <c r="BB19" i="1"/>
  <c r="BN25" i="1"/>
  <c r="R32" i="1"/>
  <c r="BN31" i="1"/>
  <c r="BV35" i="1"/>
  <c r="AR29" i="1"/>
  <c r="V13" i="1"/>
  <c r="BR24" i="1"/>
  <c r="AJ13" i="1"/>
  <c r="AH21" i="1"/>
  <c r="BD35" i="1"/>
  <c r="BL16" i="1"/>
  <c r="AX18" i="1"/>
  <c r="BB29" i="1"/>
  <c r="BX23" i="1"/>
  <c r="BZ25" i="1"/>
  <c r="BB14" i="1"/>
  <c r="BZ36" i="1"/>
  <c r="J15" i="1"/>
  <c r="L21" i="1"/>
  <c r="P19" i="1"/>
  <c r="AJ15" i="1"/>
  <c r="CX28" i="1"/>
  <c r="CR16" i="1"/>
  <c r="BV22" i="1"/>
  <c r="BP28" i="1"/>
  <c r="AN20" i="1"/>
  <c r="CB35" i="1"/>
  <c r="BV14" i="1"/>
  <c r="BP19" i="1"/>
  <c r="BL37" i="1"/>
  <c r="R22" i="1"/>
  <c r="CR19" i="1"/>
  <c r="Z24" i="1"/>
  <c r="CP32" i="1"/>
  <c r="AH32" i="1"/>
  <c r="CT37" i="1"/>
  <c r="CX17" i="1"/>
  <c r="AT24" i="1"/>
  <c r="BB37" i="1"/>
  <c r="CF29" i="1"/>
  <c r="AZ22" i="1"/>
  <c r="CD37" i="1"/>
  <c r="AZ12" i="1"/>
  <c r="AT31" i="1"/>
  <c r="AB12" i="1"/>
  <c r="BL27" i="1"/>
  <c r="AF26" i="1"/>
  <c r="L23" i="1"/>
  <c r="CL37" i="1"/>
  <c r="CN20" i="1"/>
  <c r="CV30" i="1"/>
  <c r="X12" i="1"/>
  <c r="X16" i="1"/>
  <c r="BB28" i="1"/>
  <c r="BF16" i="1"/>
  <c r="Z30" i="1"/>
  <c r="X18" i="1"/>
  <c r="X29" i="1"/>
  <c r="AP30" i="1"/>
  <c r="BF22" i="1"/>
  <c r="AN13" i="1"/>
  <c r="R33" i="1"/>
  <c r="AX36" i="1"/>
  <c r="CL38" i="1"/>
  <c r="BP14" i="1"/>
  <c r="CR32" i="1"/>
  <c r="AP21" i="1"/>
  <c r="CN19" i="1"/>
  <c r="BZ15" i="1"/>
  <c r="BN26" i="1"/>
  <c r="BR20" i="1"/>
  <c r="T30" i="1"/>
  <c r="X26" i="1"/>
  <c r="AN17" i="1"/>
  <c r="AR24" i="1"/>
  <c r="AN31" i="1"/>
  <c r="AP24" i="1"/>
  <c r="AT17" i="1"/>
  <c r="N20" i="1"/>
  <c r="BD24" i="1"/>
  <c r="AV16" i="1"/>
  <c r="CV14" i="1"/>
  <c r="AP26" i="1"/>
  <c r="J29" i="1"/>
  <c r="BD15" i="1"/>
  <c r="BF18" i="1"/>
  <c r="AP31" i="1"/>
  <c r="BZ32" i="1"/>
  <c r="R34" i="1"/>
  <c r="BL18" i="1"/>
  <c r="CJ17" i="1"/>
  <c r="N18" i="1"/>
  <c r="BR14" i="1"/>
  <c r="AJ27" i="1"/>
  <c r="BF23" i="1"/>
  <c r="N32" i="1"/>
  <c r="AF23" i="1"/>
  <c r="BN35" i="1"/>
  <c r="AZ14" i="1"/>
  <c r="L32" i="1"/>
  <c r="N13" i="1"/>
  <c r="AT20" i="1"/>
  <c r="AX30" i="1"/>
  <c r="R20" i="1"/>
  <c r="BD28" i="1"/>
  <c r="CL19" i="1"/>
  <c r="BV13" i="1"/>
  <c r="AX14" i="1"/>
  <c r="CV37" i="1"/>
  <c r="BD20" i="1"/>
  <c r="BF36" i="1"/>
  <c r="BL23" i="1"/>
  <c r="Z26" i="1"/>
  <c r="CL15" i="1"/>
  <c r="N28" i="1"/>
  <c r="AF12" i="1"/>
  <c r="BD34" i="1"/>
  <c r="CP15" i="1"/>
  <c r="BL19" i="1"/>
  <c r="V26" i="1"/>
  <c r="BN24" i="1"/>
  <c r="J21" i="1"/>
  <c r="BR26" i="1"/>
  <c r="AH29" i="1"/>
  <c r="BD37" i="1"/>
  <c r="BP30" i="1"/>
  <c r="T19" i="1"/>
  <c r="J37" i="1"/>
  <c r="BZ31" i="1"/>
  <c r="BD32" i="1"/>
  <c r="CR12" i="1"/>
  <c r="BB38" i="1"/>
  <c r="AF14" i="1"/>
  <c r="BF15" i="1"/>
  <c r="CF25" i="1"/>
  <c r="AZ13" i="1"/>
  <c r="CN37" i="1"/>
  <c r="CT13" i="1"/>
  <c r="Z31" i="1"/>
  <c r="BZ17" i="1"/>
  <c r="N26" i="1"/>
  <c r="AN36" i="1"/>
  <c r="CH16" i="1"/>
  <c r="AJ31" i="1"/>
  <c r="Z18" i="1"/>
  <c r="AL23" i="1"/>
  <c r="T33" i="1"/>
  <c r="AR37" i="1"/>
  <c r="CN27" i="1"/>
  <c r="AV38" i="1"/>
  <c r="CR27" i="1"/>
  <c r="AJ29" i="1"/>
  <c r="AN32" i="1"/>
  <c r="CR30" i="1"/>
  <c r="CL32" i="1"/>
  <c r="CN35" i="1"/>
  <c r="BB15" i="1"/>
  <c r="BP21" i="1"/>
  <c r="CF33" i="1"/>
  <c r="BZ13" i="1"/>
  <c r="AN30" i="1"/>
  <c r="N23" i="1"/>
  <c r="BV18" i="1"/>
  <c r="CB29" i="1"/>
  <c r="AR34" i="1"/>
  <c r="BN14" i="1"/>
  <c r="AR15" i="1"/>
  <c r="J18" i="1"/>
  <c r="BZ29" i="1"/>
  <c r="BN18" i="1"/>
  <c r="CX37" i="1"/>
  <c r="AF21" i="1"/>
  <c r="AK39" i="3"/>
  <c r="BD12" i="1"/>
  <c r="CJ15" i="1"/>
  <c r="CN22" i="1"/>
  <c r="AH12" i="1"/>
  <c r="AD37" i="1"/>
  <c r="CB33" i="1"/>
  <c r="BZ33" i="1"/>
  <c r="CH21" i="1"/>
  <c r="AV20" i="1"/>
  <c r="J30" i="1"/>
  <c r="AR23" i="1"/>
  <c r="BP27" i="1"/>
  <c r="L17" i="1"/>
  <c r="R21" i="1"/>
  <c r="BF37" i="1"/>
  <c r="AF30" i="1"/>
  <c r="AR14" i="1"/>
  <c r="AR33" i="1"/>
  <c r="AB34" i="1"/>
  <c r="CR36" i="1"/>
  <c r="CL35" i="1"/>
  <c r="BV20" i="1"/>
  <c r="AD20" i="1"/>
  <c r="CB14" i="1"/>
  <c r="AT25" i="1"/>
  <c r="X20" i="1"/>
  <c r="AB21" i="1"/>
  <c r="Z15" i="1"/>
  <c r="CH27" i="1"/>
  <c r="AD16" i="1"/>
  <c r="L16" i="1"/>
  <c r="V27" i="1"/>
  <c r="J19" i="1"/>
  <c r="AH30" i="1"/>
  <c r="CJ25" i="1"/>
  <c r="CP22" i="1"/>
  <c r="AL26" i="1"/>
  <c r="BP35" i="1"/>
  <c r="BX28" i="1"/>
  <c r="AV24" i="1"/>
  <c r="CL12" i="1"/>
  <c r="BB31" i="1"/>
  <c r="CD19" i="1"/>
  <c r="BZ21" i="1"/>
  <c r="T18" i="1"/>
  <c r="N14" i="1"/>
  <c r="BL26" i="1"/>
  <c r="CV17" i="1"/>
  <c r="AP25" i="1"/>
  <c r="BV31" i="1"/>
  <c r="AN16" i="1"/>
  <c r="BV24" i="1"/>
  <c r="V12" i="1"/>
  <c r="CL22" i="1"/>
  <c r="CP25" i="1"/>
  <c r="CT27" i="1"/>
  <c r="N21" i="1"/>
  <c r="AF22" i="1"/>
  <c r="AJ21" i="1"/>
  <c r="BR19" i="1"/>
  <c r="V38" i="1"/>
  <c r="CR31" i="1"/>
  <c r="BP38" i="1"/>
  <c r="X17" i="1"/>
  <c r="CT25" i="1"/>
  <c r="BF19" i="1"/>
  <c r="CJ18" i="1"/>
  <c r="V21" i="1"/>
  <c r="AJ30" i="1"/>
  <c r="AP15" i="1"/>
  <c r="CF19" i="1"/>
  <c r="J20" i="1"/>
  <c r="L19" i="1"/>
  <c r="AL32" i="1"/>
  <c r="CJ37" i="1"/>
  <c r="BR34" i="1"/>
  <c r="BX25" i="1"/>
  <c r="CL30" i="1"/>
  <c r="CN23" i="1"/>
  <c r="Z32" i="1"/>
  <c r="R14" i="1"/>
  <c r="CH24" i="1"/>
  <c r="CV12" i="1"/>
  <c r="J13" i="1"/>
  <c r="BR28" i="1"/>
  <c r="BL21" i="1"/>
  <c r="AH22" i="1"/>
  <c r="CH20" i="1"/>
  <c r="AR12" i="1"/>
  <c r="AL33" i="1"/>
  <c r="AV21" i="1"/>
  <c r="CN16" i="1"/>
  <c r="X30" i="1"/>
  <c r="CB13" i="1"/>
  <c r="BN28" i="1"/>
  <c r="AJ34" i="1"/>
  <c r="N19" i="1"/>
  <c r="CJ35" i="1"/>
  <c r="AP38" i="1"/>
  <c r="BL35" i="1"/>
  <c r="AT28" i="1"/>
  <c r="N34" i="1"/>
  <c r="CL23" i="1"/>
  <c r="Z13" i="1"/>
  <c r="BR22" i="1"/>
  <c r="CF12" i="1"/>
  <c r="AT37" i="1"/>
  <c r="CD36" i="1"/>
  <c r="CP20" i="1"/>
  <c r="BR27" i="1"/>
  <c r="X34" i="1"/>
  <c r="CN31" i="1"/>
  <c r="BP37" i="1"/>
  <c r="AR25" i="1"/>
  <c r="T34" i="1"/>
  <c r="CT34" i="1"/>
  <c r="T21" i="1"/>
  <c r="N27" i="1"/>
  <c r="BV23" i="1"/>
  <c r="CJ24" i="1"/>
  <c r="CN13" i="1"/>
  <c r="CB28" i="1"/>
  <c r="CB30" i="1"/>
  <c r="CL18" i="1"/>
  <c r="AL21" i="1"/>
  <c r="AH15" i="1"/>
  <c r="AF29" i="1"/>
  <c r="AT18" i="1"/>
  <c r="AN21" i="1"/>
  <c r="AP28" i="1"/>
  <c r="AR30" i="1"/>
  <c r="BF28" i="1"/>
  <c r="CF36" i="1"/>
  <c r="BX15" i="1"/>
  <c r="CX25" i="1"/>
  <c r="BP23" i="1"/>
  <c r="CV20" i="1"/>
  <c r="BZ37" i="1"/>
  <c r="BX36" i="1"/>
  <c r="CT24" i="1"/>
  <c r="R18" i="1"/>
  <c r="AN38" i="1"/>
  <c r="CB15" i="1"/>
  <c r="CF15" i="1"/>
  <c r="R35" i="1"/>
  <c r="AR38" i="1"/>
  <c r="CD20" i="1"/>
  <c r="AN26" i="1"/>
  <c r="AV25" i="1"/>
  <c r="BB20" i="1"/>
  <c r="AZ36" i="1"/>
  <c r="CP23" i="1"/>
  <c r="N17" i="1"/>
  <c r="CR15" i="1"/>
  <c r="BF14" i="1"/>
  <c r="AD17" i="1"/>
  <c r="CD32" i="1"/>
  <c r="AR35" i="1"/>
  <c r="AD34" i="1"/>
  <c r="BV29" i="1"/>
  <c r="CV25" i="1"/>
  <c r="CN30" i="1"/>
  <c r="BP36" i="1"/>
  <c r="AD33" i="1"/>
  <c r="CJ21" i="1"/>
  <c r="AN27" i="1"/>
  <c r="BP31" i="1"/>
  <c r="T15" i="1"/>
  <c r="BN19" i="1"/>
  <c r="CR28" i="1"/>
  <c r="AN14" i="1"/>
  <c r="CP13" i="1"/>
  <c r="BX22" i="1"/>
  <c r="V32" i="1"/>
  <c r="X25" i="1"/>
  <c r="CD15" i="1"/>
  <c r="CH26" i="1"/>
  <c r="CX21" i="1"/>
  <c r="CH15" i="1"/>
  <c r="BN27" i="1"/>
  <c r="Z20" i="1"/>
  <c r="CN25" i="1"/>
  <c r="AJ16" i="1"/>
  <c r="CX32" i="1"/>
  <c r="BN30" i="1"/>
  <c r="CD29" i="1"/>
  <c r="BL28" i="1"/>
  <c r="AT16" i="1"/>
  <c r="BV19" i="1"/>
  <c r="CJ38" i="1"/>
  <c r="P38" i="1"/>
  <c r="AP27" i="1"/>
  <c r="AT26" i="1"/>
  <c r="P21" i="1"/>
  <c r="BP15" i="1"/>
  <c r="J22" i="1"/>
  <c r="CR23" i="1"/>
  <c r="AT19" i="1"/>
  <c r="CD35" i="1"/>
  <c r="CR38" i="1"/>
  <c r="BV37" i="1"/>
  <c r="BN22" i="1"/>
  <c r="CX14" i="1"/>
  <c r="N29" i="1"/>
  <c r="R23" i="1"/>
  <c r="BD36" i="1"/>
  <c r="CP38" i="1"/>
  <c r="BX30" i="1"/>
  <c r="CF22" i="1"/>
  <c r="AX38" i="1"/>
  <c r="CF23" i="1"/>
  <c r="CR17" i="1"/>
  <c r="L25" i="1"/>
  <c r="BN17" i="1"/>
  <c r="AH35" i="1"/>
  <c r="AV35" i="1"/>
  <c r="BL17" i="1"/>
  <c r="AT35" i="1"/>
  <c r="CT20" i="1"/>
  <c r="CF27" i="1"/>
  <c r="AF27" i="1"/>
  <c r="J31" i="1"/>
  <c r="CN12" i="1"/>
  <c r="BN36" i="1"/>
  <c r="CF34" i="1"/>
  <c r="N37" i="1"/>
  <c r="R24" i="1"/>
  <c r="CJ22" i="1"/>
  <c r="J27" i="1"/>
  <c r="BZ18" i="1"/>
  <c r="CJ27" i="1"/>
  <c r="L14" i="1"/>
  <c r="CF18" i="1"/>
  <c r="CD38" i="1"/>
  <c r="AZ25" i="1"/>
  <c r="AR31" i="1"/>
  <c r="CL21" i="1"/>
  <c r="BV34" i="1"/>
  <c r="CV34" i="1"/>
  <c r="CT33" i="1"/>
  <c r="X35" i="1"/>
  <c r="AL13" i="1"/>
  <c r="BZ22" i="1"/>
  <c r="AH14" i="1"/>
  <c r="Z23" i="1"/>
  <c r="CL33" i="1"/>
  <c r="CX12" i="1"/>
  <c r="CF16" i="1"/>
  <c r="BB35" i="1"/>
  <c r="CD27" i="1"/>
  <c r="AB22" i="1"/>
  <c r="AF15" i="1"/>
  <c r="P22" i="1"/>
  <c r="BL38" i="1"/>
  <c r="CH28" i="1"/>
  <c r="BB34" i="1"/>
  <c r="Z19" i="1"/>
  <c r="P13" i="1"/>
  <c r="Z34" i="1"/>
  <c r="AT29" i="1"/>
  <c r="BP12" i="1"/>
  <c r="BV38" i="1"/>
  <c r="L15" i="1"/>
  <c r="BF20" i="1"/>
  <c r="AF35" i="1"/>
  <c r="AH27" i="1"/>
  <c r="V15" i="1"/>
  <c r="AH16" i="1"/>
  <c r="AF19" i="1"/>
  <c r="BD29" i="1"/>
  <c r="AJ33" i="1"/>
  <c r="CB17" i="1"/>
  <c r="P32" i="1"/>
  <c r="CJ29" i="1"/>
  <c r="BF31" i="1"/>
  <c r="R19" i="1"/>
  <c r="P18" i="1"/>
  <c r="CF37" i="1"/>
  <c r="CN15" i="1"/>
  <c r="AZ38" i="1"/>
  <c r="AX29" i="1"/>
  <c r="BN33" i="1"/>
  <c r="CX22" i="1"/>
  <c r="BL12" i="1"/>
  <c r="V36" i="1"/>
  <c r="BL25" i="1"/>
  <c r="CX19" i="1"/>
  <c r="X21" i="1"/>
  <c r="P23" i="1"/>
  <c r="X32" i="1"/>
  <c r="N24" i="1"/>
  <c r="AP14" i="1"/>
  <c r="Z33" i="1"/>
  <c r="T24" i="1"/>
  <c r="BB23" i="1"/>
  <c r="AZ20" i="1"/>
  <c r="CN34" i="1"/>
  <c r="BZ19" i="1"/>
  <c r="CJ30" i="1"/>
  <c r="L36" i="1"/>
  <c r="BR12" i="1"/>
  <c r="CB27" i="1"/>
  <c r="BX14" i="1"/>
  <c r="AN24" i="1"/>
  <c r="X23" i="1"/>
  <c r="CV33" i="1"/>
  <c r="AT30" i="1"/>
  <c r="CT15" i="1"/>
  <c r="T35" i="1"/>
  <c r="BX17" i="1"/>
  <c r="AZ17" i="1"/>
  <c r="CJ31" i="1"/>
  <c r="V33" i="1"/>
  <c r="AN34" i="1"/>
  <c r="CD17" i="1"/>
  <c r="AD30" i="1"/>
  <c r="CL26" i="1"/>
  <c r="V17" i="1"/>
  <c r="AF16" i="1"/>
  <c r="BZ14" i="1"/>
  <c r="CH29" i="1"/>
  <c r="CV21" i="1"/>
  <c r="CN14" i="1"/>
  <c r="CH31" i="1"/>
  <c r="BL20" i="1"/>
  <c r="BB17" i="1"/>
  <c r="BP20" i="1"/>
  <c r="Z17" i="1"/>
  <c r="V16" i="1"/>
  <c r="CP37" i="1"/>
  <c r="BD13" i="1"/>
  <c r="R17" i="1"/>
  <c r="L26" i="1"/>
  <c r="CD16" i="1"/>
  <c r="CJ36" i="1"/>
  <c r="J14" i="1"/>
  <c r="CR34" i="1"/>
  <c r="CX27" i="1"/>
  <c r="P36" i="1"/>
  <c r="BN20" i="1"/>
  <c r="CF26" i="1"/>
  <c r="CX35" i="1"/>
  <c r="AR19" i="1"/>
  <c r="BD18" i="1"/>
  <c r="CB34" i="1"/>
  <c r="CV28" i="1"/>
  <c r="BP29" i="1"/>
  <c r="CP21" i="1"/>
  <c r="BR16" i="1"/>
  <c r="AH18" i="1"/>
  <c r="BX12" i="1"/>
  <c r="AJ19" i="1"/>
  <c r="T12" i="1"/>
  <c r="AL19" i="1"/>
  <c r="BP13" i="1"/>
  <c r="AZ27" i="1"/>
  <c r="AF34" i="1"/>
  <c r="L22" i="1"/>
  <c r="CN33" i="1"/>
  <c r="CP34" i="1"/>
  <c r="BR30" i="1"/>
  <c r="CP24" i="1"/>
  <c r="BX29" i="1"/>
  <c r="BN32" i="1"/>
  <c r="L34" i="1"/>
  <c r="BB33" i="1"/>
  <c r="AP12" i="1"/>
  <c r="AR21" i="1"/>
  <c r="AR18" i="1"/>
  <c r="AP34" i="1"/>
  <c r="BL36" i="1"/>
  <c r="AX12" i="1"/>
  <c r="BN16" i="1"/>
  <c r="CR13" i="1"/>
  <c r="CL14" i="1"/>
  <c r="AN12" i="1"/>
  <c r="AX19" i="1"/>
  <c r="J36" i="1"/>
  <c r="BP25" i="1"/>
  <c r="CR21" i="1"/>
  <c r="AB29" i="1"/>
  <c r="AP36" i="1"/>
  <c r="CD13" i="1"/>
  <c r="CH13" i="1"/>
  <c r="BD19" i="1"/>
  <c r="AP33" i="1"/>
  <c r="AH37" i="1"/>
  <c r="AJ25" i="1"/>
  <c r="V34" i="1"/>
  <c r="T25" i="1"/>
  <c r="AP37" i="1"/>
  <c r="N22" i="1"/>
  <c r="T14" i="1"/>
  <c r="V30" i="1"/>
  <c r="Z14" i="1"/>
  <c r="AZ32" i="1"/>
  <c r="BN38" i="1"/>
  <c r="CF13" i="1"/>
  <c r="AD28" i="1"/>
  <c r="AZ23" i="1"/>
  <c r="AP29" i="1"/>
  <c r="CF35" i="1"/>
  <c r="AB25" i="1"/>
  <c r="CV32" i="1"/>
  <c r="AT32" i="1"/>
  <c r="BD27" i="1"/>
  <c r="CX33" i="1"/>
  <c r="BP26" i="1"/>
  <c r="CP16" i="1"/>
  <c r="CX38" i="1"/>
  <c r="AF13" i="1"/>
  <c r="CR14" i="1"/>
  <c r="BL30" i="1"/>
  <c r="L13" i="1"/>
  <c r="CF24" i="1"/>
  <c r="L35" i="1"/>
  <c r="AJ14" i="1"/>
  <c r="J23" i="1"/>
  <c r="AX15" i="1"/>
  <c r="AR27" i="1"/>
  <c r="AD18" i="1"/>
  <c r="X15" i="1"/>
  <c r="BR13" i="1"/>
  <c r="CR37" i="1"/>
  <c r="BX32" i="1"/>
  <c r="BB36" i="1"/>
  <c r="AN28" i="1"/>
  <c r="V25" i="1"/>
  <c r="CD34" i="1"/>
  <c r="BR35" i="1"/>
  <c r="CF28" i="1"/>
  <c r="AP35" i="1"/>
  <c r="CJ23" i="1"/>
  <c r="CJ13" i="1"/>
  <c r="CP31" i="1"/>
  <c r="BX27" i="1"/>
  <c r="AN29" i="1"/>
  <c r="CX24" i="1"/>
  <c r="BX35" i="1"/>
  <c r="X37" i="1"/>
  <c r="AX23" i="1"/>
  <c r="AB33" i="1"/>
  <c r="CX20" i="1"/>
  <c r="BN23" i="1"/>
  <c r="AF32" i="1"/>
  <c r="CN32" i="1"/>
  <c r="BL32" i="1"/>
  <c r="AT38" i="1"/>
  <c r="BR25" i="1"/>
  <c r="BB24" i="1"/>
  <c r="BD14" i="1"/>
  <c r="BX19" i="1"/>
  <c r="L30" i="1"/>
  <c r="J32" i="1"/>
  <c r="AF18" i="1"/>
  <c r="BL34" i="1"/>
  <c r="AR22" i="1"/>
  <c r="CB32" i="1"/>
  <c r="BV26" i="1"/>
  <c r="R26" i="1"/>
  <c r="AH31" i="1"/>
  <c r="BB18" i="1"/>
  <c r="BP18" i="1"/>
  <c r="Z35" i="1"/>
  <c r="N30" i="1"/>
  <c r="P28" i="1"/>
  <c r="AR16" i="1"/>
  <c r="J34" i="1"/>
  <c r="CX18" i="1"/>
  <c r="AL14" i="1"/>
  <c r="CP14" i="1"/>
  <c r="P15" i="1"/>
  <c r="CF21" i="1"/>
  <c r="AH36" i="1"/>
  <c r="CD22" i="1"/>
  <c r="CN21" i="1"/>
  <c r="BR31" i="1"/>
  <c r="L20" i="1"/>
  <c r="J26" i="1"/>
  <c r="CT36" i="1"/>
  <c r="CB12" i="1"/>
  <c r="J12" i="1"/>
  <c r="BP34" i="1"/>
  <c r="BP22" i="1"/>
  <c r="AF36" i="1"/>
  <c r="AL16" i="1"/>
  <c r="X19" i="1"/>
  <c r="V20" i="1"/>
  <c r="CN26" i="1"/>
  <c r="P27" i="1"/>
  <c r="BV32" i="1"/>
  <c r="X22" i="1"/>
  <c r="CR26" i="1"/>
  <c r="AV37" i="1"/>
  <c r="BD23" i="1"/>
  <c r="T36" i="1"/>
  <c r="AD25" i="1"/>
  <c r="AP18" i="1"/>
  <c r="AL20" i="1"/>
  <c r="BV28" i="1"/>
  <c r="AL24" i="1"/>
  <c r="BZ12" i="1"/>
  <c r="AL15" i="1"/>
  <c r="CV13" i="1"/>
  <c r="R37" i="1"/>
  <c r="AP23" i="1"/>
  <c r="BP33" i="1"/>
  <c r="AD38" i="1"/>
  <c r="CX26" i="1"/>
  <c r="J17" i="1"/>
  <c r="N38" i="1"/>
  <c r="CB20" i="1"/>
  <c r="CL28" i="1"/>
  <c r="BV16" i="1"/>
  <c r="CT23" i="1"/>
  <c r="CJ28" i="1"/>
  <c r="BV25" i="1"/>
  <c r="BN29" i="1"/>
  <c r="AV18" i="1"/>
  <c r="BV27" i="1"/>
  <c r="CB16" i="1"/>
  <c r="CT22" i="1"/>
  <c r="BF17" i="1"/>
  <c r="CF38" i="1"/>
  <c r="CV36" i="1"/>
  <c r="J28" i="1"/>
  <c r="CL34" i="1"/>
  <c r="CN38" i="1"/>
  <c r="BR15" i="1"/>
  <c r="T26" i="1"/>
  <c r="CP18" i="1"/>
  <c r="P30" i="1"/>
  <c r="CB37" i="1"/>
  <c r="AD35" i="1"/>
  <c r="T37" i="1"/>
  <c r="J16" i="1"/>
  <c r="CN36" i="1"/>
  <c r="BL24" i="1"/>
  <c r="L33" i="1"/>
  <c r="CT26" i="1"/>
  <c r="BR37" i="1"/>
  <c r="BZ23" i="1"/>
  <c r="CB31" i="1"/>
  <c r="AD13" i="1"/>
  <c r="Z36" i="1"/>
  <c r="BZ24" i="1"/>
  <c r="AR28" i="1"/>
  <c r="BN15" i="1"/>
  <c r="L28" i="1"/>
  <c r="BB25" i="1"/>
  <c r="AB28" i="1"/>
  <c r="BB21" i="1"/>
  <c r="BD26" i="1"/>
  <c r="J25" i="1"/>
  <c r="CV24" i="1"/>
  <c r="AL30" i="1"/>
  <c r="AF25" i="1"/>
  <c r="R38" i="1"/>
  <c r="L29" i="1"/>
  <c r="P29" i="1"/>
  <c r="BF33" i="1"/>
  <c r="AT21" i="1"/>
  <c r="BV15" i="1"/>
  <c r="BX20" i="1"/>
  <c r="AL29" i="1"/>
  <c r="CT32" i="1"/>
  <c r="L18" i="1"/>
  <c r="CX31" i="1"/>
  <c r="CB22" i="1"/>
  <c r="R13" i="1"/>
  <c r="BZ38" i="1"/>
  <c r="CF30" i="1"/>
  <c r="BX16" i="1"/>
  <c r="CJ32" i="1"/>
  <c r="BD33" i="1"/>
  <c r="BR33" i="1"/>
  <c r="AJ38" i="1"/>
  <c r="X14" i="1"/>
  <c r="BF13" i="1"/>
  <c r="R30" i="1"/>
  <c r="AB35" i="1"/>
  <c r="T27" i="1"/>
  <c r="BV30" i="1"/>
  <c r="AL36" i="1"/>
  <c r="R12" i="1"/>
  <c r="AP22" i="1"/>
  <c r="AR32" i="1"/>
  <c r="BD22" i="1"/>
  <c r="AP13" i="1"/>
  <c r="R31" i="1"/>
  <c r="BB16" i="1"/>
  <c r="P31" i="1"/>
  <c r="Z29" i="1"/>
  <c r="BX34" i="1"/>
  <c r="BR17" i="1"/>
  <c r="AT23" i="1"/>
  <c r="CL27" i="1"/>
  <c r="AR13" i="1"/>
  <c r="AJ17" i="1"/>
  <c r="AR20" i="1"/>
  <c r="BV12" i="1"/>
  <c r="CJ19" i="1"/>
  <c r="CT30" i="1"/>
  <c r="CV27" i="1"/>
  <c r="N36" i="1"/>
  <c r="BP17" i="1"/>
  <c r="CT29" i="1"/>
  <c r="CF32" i="1"/>
  <c r="BV33" i="1"/>
  <c r="CL24" i="1"/>
  <c r="CT18" i="1"/>
  <c r="P34" i="1"/>
  <c r="AD36" i="1"/>
  <c r="AB31" i="1"/>
  <c r="CV16" i="1"/>
  <c r="BR23" i="1"/>
  <c r="AN15" i="1"/>
  <c r="CJ16" i="1"/>
  <c r="AT15" i="1"/>
  <c r="P26" i="1"/>
  <c r="BR18" i="1"/>
  <c r="CF20" i="1"/>
  <c r="BV21" i="1"/>
  <c r="AL31" i="1"/>
  <c r="AR17" i="1"/>
  <c r="CN29" i="1"/>
  <c r="AV19" i="1"/>
  <c r="J24" i="1"/>
  <c r="AD22" i="1"/>
  <c r="CN24" i="1"/>
  <c r="CB26" i="1"/>
  <c r="AD29" i="1"/>
  <c r="AB32" i="1"/>
  <c r="BX33" i="1"/>
  <c r="AL37" i="1"/>
  <c r="L37" i="1"/>
  <c r="CV38" i="1"/>
  <c r="BD16" i="1"/>
  <c r="AV22" i="1"/>
  <c r="CN28" i="1"/>
  <c r="AB15" i="1"/>
  <c r="AX24" i="1"/>
  <c r="CF31" i="1"/>
  <c r="CD23" i="1"/>
  <c r="BZ27" i="1"/>
  <c r="BP16" i="1"/>
  <c r="AD15" i="1"/>
  <c r="X13" i="1"/>
  <c r="CF14" i="1"/>
  <c r="AL38" i="1"/>
  <c r="CB18" i="1"/>
  <c r="AJ36" i="1"/>
  <c r="CJ20" i="1"/>
  <c r="BN34" i="1"/>
  <c r="CF17" i="1"/>
  <c r="CD12" i="1"/>
  <c r="AT27" i="1"/>
  <c r="CT35" i="1"/>
  <c r="AX32" i="1"/>
  <c r="CP30" i="1"/>
  <c r="BL13" i="1"/>
  <c r="AH19" i="1"/>
  <c r="AP32" i="1"/>
  <c r="AP19" i="1"/>
  <c r="AT36" i="1"/>
  <c r="CR18" i="1"/>
  <c r="AB26" i="1"/>
  <c r="BV17" i="1"/>
  <c r="CX13" i="1"/>
  <c r="CV31" i="1"/>
  <c r="CX15" i="1"/>
  <c r="CN18" i="1"/>
  <c r="BX31" i="1"/>
  <c r="BL15" i="1"/>
  <c r="CT31" i="1"/>
  <c r="Z12" i="1"/>
  <c r="J38" i="1"/>
  <c r="AL25" i="1"/>
  <c r="CD25" i="1"/>
  <c r="AT34" i="1"/>
  <c r="AP20" i="1"/>
  <c r="BJ31" i="1"/>
  <c r="BJ38" i="1"/>
  <c r="AI39" i="3" l="1"/>
  <c r="H39" i="3"/>
  <c r="V39" i="3"/>
  <c r="AU39" i="3"/>
  <c r="P39" i="3"/>
  <c r="M39" i="3"/>
  <c r="I39" i="3"/>
  <c r="AX39" i="3"/>
  <c r="AH39" i="3"/>
  <c r="AW39" i="3"/>
  <c r="AQ39" i="3"/>
  <c r="Z39" i="3"/>
  <c r="AM39" i="3"/>
  <c r="AA39" i="3"/>
  <c r="AT39" i="3"/>
  <c r="AR39" i="3"/>
  <c r="AO39" i="3"/>
  <c r="T39" i="3"/>
  <c r="D39" i="3"/>
  <c r="N39" i="3"/>
  <c r="AZ39" i="3"/>
  <c r="AJ39" i="3"/>
  <c r="AB39" i="3"/>
  <c r="R39" i="3"/>
  <c r="AC39" i="3"/>
  <c r="AP39" i="3"/>
  <c r="S39" i="3"/>
  <c r="G39" i="3"/>
  <c r="W39" i="3"/>
  <c r="Y39" i="3"/>
  <c r="K39" i="3"/>
  <c r="O39" i="3"/>
  <c r="F39" i="3"/>
  <c r="U39" i="3"/>
  <c r="AY39" i="3"/>
  <c r="Q39" i="3"/>
  <c r="AD39" i="3"/>
  <c r="AS39" i="3"/>
  <c r="AL39" i="3"/>
  <c r="AV39" i="3"/>
  <c r="AG39" i="3"/>
  <c r="AN39" i="3"/>
  <c r="J39" i="3"/>
  <c r="L39" i="3"/>
  <c r="X39" i="3"/>
  <c r="F19" i="1"/>
  <c r="AN11" i="1"/>
  <c r="AN39" i="1" s="1"/>
  <c r="L11" i="1"/>
  <c r="L39" i="1" s="1"/>
  <c r="AR11" i="1"/>
  <c r="AR39" i="1" s="1"/>
  <c r="F20" i="1"/>
  <c r="BV11" i="1"/>
  <c r="BV39" i="1" s="1"/>
  <c r="CF11" i="1"/>
  <c r="CF39" i="1" s="1"/>
  <c r="AX11" i="1"/>
  <c r="AX39" i="1" s="1"/>
  <c r="F31" i="1"/>
  <c r="CZ31" i="1" s="1"/>
  <c r="BA31" i="3"/>
  <c r="CJ11" i="1"/>
  <c r="CJ39" i="1" s="1"/>
  <c r="BL11" i="1"/>
  <c r="BL39" i="1" s="1"/>
  <c r="BX11" i="1"/>
  <c r="BX39" i="1" s="1"/>
  <c r="AD11" i="1"/>
  <c r="AD39" i="1" s="1"/>
  <c r="N11" i="1"/>
  <c r="N39" i="1" s="1"/>
  <c r="CB11" i="1"/>
  <c r="CB39" i="1" s="1"/>
  <c r="BB11" i="1"/>
  <c r="BB39" i="1" s="1"/>
  <c r="F14" i="1"/>
  <c r="BJ15" i="1"/>
  <c r="F28" i="1"/>
  <c r="BP11" i="1"/>
  <c r="BP39" i="1" s="1"/>
  <c r="F25" i="1"/>
  <c r="F27" i="1"/>
  <c r="F24" i="1"/>
  <c r="F29" i="1"/>
  <c r="V11" i="1"/>
  <c r="V39" i="1" s="1"/>
  <c r="BF11" i="1"/>
  <c r="BF39" i="1" s="1"/>
  <c r="CT11" i="1"/>
  <c r="CT39" i="1" s="1"/>
  <c r="CH11" i="1"/>
  <c r="CH39" i="1" s="1"/>
  <c r="F18" i="1"/>
  <c r="X11" i="1"/>
  <c r="X39" i="1" s="1"/>
  <c r="BT20" i="1"/>
  <c r="BT39" i="1" s="1"/>
  <c r="AT11" i="1"/>
  <c r="AT39" i="1" s="1"/>
  <c r="AV11" i="1"/>
  <c r="AV39" i="1" s="1"/>
  <c r="F33" i="1"/>
  <c r="AZ11" i="1"/>
  <c r="AZ39" i="1" s="1"/>
  <c r="F21" i="1"/>
  <c r="F38" i="1"/>
  <c r="CZ38" i="1" s="1"/>
  <c r="BA38" i="3"/>
  <c r="AL11" i="1"/>
  <c r="AL39" i="1" s="1"/>
  <c r="CL11" i="1"/>
  <c r="CL39" i="1" s="1"/>
  <c r="BN11" i="1"/>
  <c r="BN39" i="1" s="1"/>
  <c r="AF11" i="1"/>
  <c r="AF39" i="1" s="1"/>
  <c r="CX11" i="1"/>
  <c r="CX39" i="1" s="1"/>
  <c r="CP11" i="1"/>
  <c r="CP39" i="1" s="1"/>
  <c r="F32" i="1"/>
  <c r="F13" i="1"/>
  <c r="AH11" i="1"/>
  <c r="AH39" i="1" s="1"/>
  <c r="F36" i="1"/>
  <c r="BZ11" i="1"/>
  <c r="BZ39" i="1" s="1"/>
  <c r="BD11" i="1"/>
  <c r="BD39" i="1" s="1"/>
  <c r="CD11" i="1"/>
  <c r="CD39" i="1" s="1"/>
  <c r="AP11" i="1"/>
  <c r="AP39" i="1" s="1"/>
  <c r="CV11" i="1"/>
  <c r="CV39" i="1" s="1"/>
  <c r="BR11" i="1"/>
  <c r="BR39" i="1" s="1"/>
  <c r="F15" i="1"/>
  <c r="Z11" i="1"/>
  <c r="Z39" i="1" s="1"/>
  <c r="F12" i="1"/>
  <c r="CN11" i="1"/>
  <c r="CN39" i="1" s="1"/>
  <c r="T11" i="1"/>
  <c r="T39" i="1" s="1"/>
  <c r="J11" i="1"/>
  <c r="J39" i="1" s="1"/>
  <c r="R11" i="1"/>
  <c r="R39" i="1" s="1"/>
  <c r="F37" i="1"/>
  <c r="P11" i="1"/>
  <c r="P39" i="1" s="1"/>
  <c r="F11" i="1"/>
  <c r="F16" i="1"/>
  <c r="F35" i="1"/>
  <c r="F23" i="1"/>
  <c r="AB11" i="1"/>
  <c r="AB39" i="1" s="1"/>
  <c r="F22" i="1"/>
  <c r="AJ11" i="1"/>
  <c r="AJ39" i="1" s="1"/>
  <c r="CR11" i="1"/>
  <c r="CR39" i="1" s="1"/>
  <c r="BJ30" i="1"/>
  <c r="CZ30" i="1" s="1"/>
  <c r="BJ33" i="1"/>
  <c r="BJ32" i="1"/>
  <c r="BJ27" i="1"/>
  <c r="BJ23" i="1"/>
  <c r="BJ28" i="1"/>
  <c r="BJ25" i="1"/>
  <c r="F39" i="1" l="1"/>
  <c r="BA11" i="3"/>
  <c r="BA28" i="3"/>
  <c r="BA15" i="3"/>
  <c r="CZ15" i="1"/>
  <c r="BA32" i="3"/>
  <c r="CZ28" i="1"/>
  <c r="BA23" i="3"/>
  <c r="CZ32" i="1"/>
  <c r="BA27" i="3"/>
  <c r="CZ23" i="1"/>
  <c r="CZ27" i="1"/>
  <c r="BA25" i="3"/>
  <c r="BA30" i="3"/>
  <c r="CZ25" i="1"/>
  <c r="BJ11" i="1"/>
  <c r="BA33" i="3"/>
  <c r="CZ33" i="1"/>
  <c r="CZ11" i="1" l="1"/>
  <c r="BJ13" i="1"/>
  <c r="CZ13" i="1" s="1"/>
  <c r="BA13" i="3"/>
  <c r="BJ26" i="1"/>
  <c r="CZ26" i="1" s="1"/>
  <c r="BA26" i="3"/>
  <c r="BJ18" i="1"/>
  <c r="CZ18" i="1" s="1"/>
  <c r="BA18" i="3"/>
  <c r="BJ21" i="1"/>
  <c r="CZ21" i="1" s="1"/>
  <c r="BA21" i="3"/>
  <c r="BJ12" i="1"/>
  <c r="CZ12" i="1" s="1"/>
  <c r="BA12" i="3"/>
  <c r="BJ16" i="1"/>
  <c r="CZ16" i="1" s="1"/>
  <c r="BA16" i="3"/>
  <c r="BJ34" i="1"/>
  <c r="CZ34" i="1" s="1"/>
  <c r="BA34" i="3"/>
  <c r="BJ37" i="1"/>
  <c r="CZ37" i="1" s="1"/>
  <c r="BA37" i="3"/>
  <c r="BJ20" i="1"/>
  <c r="CZ20" i="1" s="1"/>
  <c r="BA20" i="3"/>
  <c r="AF39" i="3" l="1"/>
  <c r="BJ36" i="1"/>
  <c r="CZ36" i="1" s="1"/>
  <c r="BA36" i="3"/>
  <c r="BJ14" i="1"/>
  <c r="BA14" i="3"/>
  <c r="BJ22" i="1"/>
  <c r="CZ22" i="1" s="1"/>
  <c r="BA22" i="3"/>
  <c r="BJ19" i="1"/>
  <c r="CZ19" i="1" s="1"/>
  <c r="BA19" i="3"/>
  <c r="BJ29" i="1"/>
  <c r="CZ29" i="1" s="1"/>
  <c r="BA29" i="3"/>
  <c r="BJ35" i="1"/>
  <c r="CZ35" i="1" s="1"/>
  <c r="BA35" i="3"/>
  <c r="BJ24" i="1"/>
  <c r="CZ24" i="1" s="1"/>
  <c r="BA24" i="3"/>
  <c r="BJ17" i="1"/>
  <c r="CZ17" i="1" s="1"/>
  <c r="BA17" i="3"/>
  <c r="BJ39" i="1" l="1"/>
  <c r="BA39" i="3"/>
  <c r="BB39" i="3" s="1"/>
  <c r="CZ14" i="1"/>
  <c r="CZ39" i="1" s="1"/>
  <c r="E36" i="1" l="1"/>
  <c r="AM33" i="1"/>
  <c r="AM32" i="1"/>
  <c r="E28" i="1"/>
  <c r="AM25" i="1"/>
  <c r="AM24" i="1"/>
  <c r="E20" i="1"/>
  <c r="AM17" i="1"/>
  <c r="AM16" i="1"/>
  <c r="C35" i="1" l="1"/>
  <c r="C20" i="1"/>
  <c r="C28" i="1"/>
  <c r="C36" i="1"/>
  <c r="C12" i="1"/>
  <c r="C11" i="1"/>
  <c r="C17" i="1"/>
  <c r="C25" i="1"/>
  <c r="C29" i="1"/>
  <c r="C33" i="1"/>
  <c r="C37" i="1"/>
  <c r="C27" i="1"/>
  <c r="C14" i="1"/>
  <c r="C18" i="1"/>
  <c r="C22" i="1"/>
  <c r="C26" i="1"/>
  <c r="C30" i="1"/>
  <c r="C34" i="1"/>
  <c r="C38" i="1"/>
  <c r="C19" i="1"/>
  <c r="E31" i="1"/>
  <c r="E23" i="1"/>
  <c r="E16" i="1"/>
  <c r="E24" i="1"/>
  <c r="E32" i="1"/>
  <c r="E15" i="1"/>
  <c r="E18" i="1"/>
  <c r="E26" i="1"/>
  <c r="E34" i="1"/>
  <c r="E14" i="1"/>
  <c r="E30" i="1"/>
  <c r="AM18" i="1"/>
  <c r="AM26" i="1"/>
  <c r="AM34" i="1"/>
  <c r="E22" i="1"/>
  <c r="E19" i="1"/>
  <c r="E27" i="1"/>
  <c r="E35" i="1"/>
  <c r="E38" i="1"/>
  <c r="E12" i="1"/>
  <c r="E13" i="1"/>
  <c r="BI15" i="1"/>
  <c r="E17" i="1"/>
  <c r="E21" i="1"/>
  <c r="BI23" i="1"/>
  <c r="E25" i="1"/>
  <c r="E29" i="1"/>
  <c r="BI31" i="1"/>
  <c r="E33" i="1"/>
  <c r="E37" i="1"/>
  <c r="AM14" i="1"/>
  <c r="AM22" i="1"/>
  <c r="AM30" i="1"/>
  <c r="AM38" i="1"/>
  <c r="BI13" i="1"/>
  <c r="BI17" i="1"/>
  <c r="BI25" i="1"/>
  <c r="BI33" i="1"/>
  <c r="BI37" i="1"/>
  <c r="BI29" i="1"/>
  <c r="BI21" i="1"/>
  <c r="AM15" i="1"/>
  <c r="AM19" i="1"/>
  <c r="AM23" i="1"/>
  <c r="AM27" i="1"/>
  <c r="AM31" i="1"/>
  <c r="AM35" i="1"/>
  <c r="BI14" i="1"/>
  <c r="BI22" i="1"/>
  <c r="BI30" i="1"/>
  <c r="BI38" i="1"/>
  <c r="BI19" i="1"/>
  <c r="BI27" i="1"/>
  <c r="BI35" i="1"/>
  <c r="AM13" i="1"/>
  <c r="AM21" i="1"/>
  <c r="AM29" i="1"/>
  <c r="AM37" i="1"/>
  <c r="BI18" i="1"/>
  <c r="BI26" i="1"/>
  <c r="BI34" i="1"/>
  <c r="AM12" i="1"/>
  <c r="AM20" i="1"/>
  <c r="AM28" i="1"/>
  <c r="AM36" i="1"/>
  <c r="BI12" i="1"/>
  <c r="BI16" i="1"/>
  <c r="BI20" i="1"/>
  <c r="BI24" i="1"/>
  <c r="BI28" i="1"/>
  <c r="BI32" i="1"/>
  <c r="BI36" i="1"/>
  <c r="C39" i="2" l="1"/>
  <c r="U39" i="2"/>
  <c r="D39" i="2"/>
  <c r="AF39" i="2"/>
  <c r="E11" i="1"/>
  <c r="E39" i="1" s="1"/>
  <c r="C31" i="1"/>
  <c r="Y11" i="1"/>
  <c r="C32" i="1"/>
  <c r="C23" i="1"/>
  <c r="C21" i="1"/>
  <c r="C24" i="1"/>
  <c r="BI11" i="1"/>
  <c r="BI39" i="1" s="1"/>
  <c r="CW11" i="1"/>
  <c r="C13" i="1"/>
  <c r="C16" i="1"/>
  <c r="AM11" i="1"/>
  <c r="AM39" i="1" s="1"/>
  <c r="C15" i="1"/>
  <c r="C39" i="1" l="1"/>
  <c r="BY31" i="1"/>
  <c r="BA37" i="1"/>
  <c r="AG22" i="1"/>
  <c r="BQ30" i="1"/>
  <c r="BQ34" i="1"/>
  <c r="BQ38" i="1"/>
  <c r="AS27" i="1"/>
  <c r="BM30" i="1"/>
  <c r="AS31" i="1"/>
  <c r="I32" i="1"/>
  <c r="BE32" i="1"/>
  <c r="BU32" i="1"/>
  <c r="BM34" i="1"/>
  <c r="BY35" i="1"/>
  <c r="BE36" i="1"/>
  <c r="AK37" i="1"/>
  <c r="Q38" i="1"/>
  <c r="AW38" i="1"/>
  <c r="BM38" i="1"/>
  <c r="BU12" i="1"/>
  <c r="CK16" i="1"/>
  <c r="CW17" i="1"/>
  <c r="AW18" i="1"/>
  <c r="CC18" i="1"/>
  <c r="M19" i="1"/>
  <c r="AO20" i="1"/>
  <c r="BU20" i="1"/>
  <c r="CC22" i="1"/>
  <c r="Y24" i="1"/>
  <c r="AO24" i="1"/>
  <c r="BE24" i="1"/>
  <c r="Q13" i="1"/>
  <c r="BU17" i="1"/>
  <c r="Q23" i="1"/>
  <c r="M24" i="1"/>
  <c r="AG30" i="1"/>
  <c r="AW30" i="1"/>
  <c r="CC30" i="1"/>
  <c r="M31" i="1"/>
  <c r="BQ31" i="1"/>
  <c r="Y32" i="1"/>
  <c r="AC33" i="1"/>
  <c r="AW34" i="1"/>
  <c r="AS35" i="1"/>
  <c r="BQ35" i="1"/>
  <c r="Y36" i="1"/>
  <c r="BA25" i="1"/>
  <c r="Q26" i="1"/>
  <c r="CC26" i="1"/>
  <c r="M27" i="1"/>
  <c r="AK29" i="1"/>
  <c r="Q27" i="1"/>
  <c r="CM30" i="1"/>
  <c r="BW34" i="1"/>
  <c r="BO36" i="1"/>
  <c r="CK32" i="1"/>
  <c r="CK36" i="1"/>
  <c r="CO23" i="1"/>
  <c r="CS34" i="1"/>
  <c r="CW37" i="1"/>
  <c r="CS38" i="1"/>
  <c r="BQ32" i="1"/>
  <c r="BQ36" i="1"/>
  <c r="BO12" i="1"/>
  <c r="AU13" i="1"/>
  <c r="CA17" i="1"/>
  <c r="BQ26" i="1"/>
  <c r="BQ28" i="1"/>
  <c r="CA25" i="1"/>
  <c r="CU28" i="1"/>
  <c r="BQ12" i="1"/>
  <c r="BQ14" i="1"/>
  <c r="BQ16" i="1"/>
  <c r="BQ18" i="1"/>
  <c r="BQ20" i="1"/>
  <c r="BQ22" i="1"/>
  <c r="BQ24" i="1"/>
  <c r="BQ33" i="1"/>
  <c r="BQ37" i="1"/>
  <c r="AO12" i="1"/>
  <c r="CK12" i="1"/>
  <c r="U13" i="1"/>
  <c r="BQ13" i="1"/>
  <c r="Q14" i="1"/>
  <c r="AC15" i="1"/>
  <c r="AS15" i="1"/>
  <c r="BQ15" i="1"/>
  <c r="CO15" i="1"/>
  <c r="I16" i="1"/>
  <c r="AO16" i="1"/>
  <c r="U17" i="1"/>
  <c r="AK17" i="1"/>
  <c r="BQ17" i="1"/>
  <c r="AG18" i="1"/>
  <c r="AS19" i="1"/>
  <c r="BQ19" i="1"/>
  <c r="BE20" i="1"/>
  <c r="AK21" i="1"/>
  <c r="BQ21" i="1"/>
  <c r="CW21" i="1"/>
  <c r="AW22" i="1"/>
  <c r="BM22" i="1"/>
  <c r="CS22" i="1"/>
  <c r="AC23" i="1"/>
  <c r="AS23" i="1"/>
  <c r="BQ23" i="1"/>
  <c r="BU24" i="1"/>
  <c r="BQ25" i="1"/>
  <c r="CW25" i="1"/>
  <c r="AW26" i="1"/>
  <c r="BU26" i="1"/>
  <c r="BQ27" i="1"/>
  <c r="Y28" i="1"/>
  <c r="BE28" i="1"/>
  <c r="CK28" i="1"/>
  <c r="U29" i="1"/>
  <c r="BQ29" i="1"/>
  <c r="BG23" i="1"/>
  <c r="CG17" i="1"/>
  <c r="CG21" i="1"/>
  <c r="CO37" i="1"/>
  <c r="M12" i="1"/>
  <c r="I17" i="1"/>
  <c r="I21" i="1"/>
  <c r="I27" i="1"/>
  <c r="AY13" i="1"/>
  <c r="AQ19" i="1"/>
  <c r="AQ27" i="1"/>
  <c r="I12" i="1"/>
  <c r="BE12" i="1"/>
  <c r="AK13" i="1"/>
  <c r="BA13" i="1"/>
  <c r="CG13" i="1"/>
  <c r="CW13" i="1"/>
  <c r="AG14" i="1"/>
  <c r="AW14" i="1"/>
  <c r="BM14" i="1"/>
  <c r="CC14" i="1"/>
  <c r="CS14" i="1"/>
  <c r="M15" i="1"/>
  <c r="BY15" i="1"/>
  <c r="Y16" i="1"/>
  <c r="BE16" i="1"/>
  <c r="BU16" i="1"/>
  <c r="K20" i="1"/>
  <c r="BC33" i="1"/>
  <c r="CQ13" i="1"/>
  <c r="BO24" i="1"/>
  <c r="O25" i="1"/>
  <c r="O33" i="1"/>
  <c r="CM34" i="1"/>
  <c r="AI35" i="1"/>
  <c r="M22" i="1"/>
  <c r="AU21" i="1"/>
  <c r="AE25" i="1"/>
  <c r="AU29" i="1"/>
  <c r="AA34" i="1"/>
  <c r="AE37" i="1"/>
  <c r="AU37" i="1"/>
  <c r="CE36" i="1"/>
  <c r="BA17" i="1"/>
  <c r="Q18" i="1"/>
  <c r="BM18" i="1"/>
  <c r="CS18" i="1"/>
  <c r="AC19" i="1"/>
  <c r="BY19" i="1"/>
  <c r="CO19" i="1"/>
  <c r="I20" i="1"/>
  <c r="Y20" i="1"/>
  <c r="CK20" i="1"/>
  <c r="U21" i="1"/>
  <c r="BA21" i="1"/>
  <c r="Q22" i="1"/>
  <c r="M23" i="1"/>
  <c r="BY23" i="1"/>
  <c r="I24" i="1"/>
  <c r="CK24" i="1"/>
  <c r="U25" i="1"/>
  <c r="AK25" i="1"/>
  <c r="CG25" i="1"/>
  <c r="AG26" i="1"/>
  <c r="BM26" i="1"/>
  <c r="CS26" i="1"/>
  <c r="AC27" i="1"/>
  <c r="BY27" i="1"/>
  <c r="CO27" i="1"/>
  <c r="I28" i="1"/>
  <c r="AO28" i="1"/>
  <c r="BU28" i="1"/>
  <c r="BA29" i="1"/>
  <c r="CG29" i="1"/>
  <c r="CW29" i="1"/>
  <c r="CS30" i="1"/>
  <c r="AC31" i="1"/>
  <c r="CO31" i="1"/>
  <c r="AO32" i="1"/>
  <c r="U33" i="1"/>
  <c r="AK33" i="1"/>
  <c r="BA33" i="1"/>
  <c r="CG33" i="1"/>
  <c r="CW33" i="1"/>
  <c r="Q34" i="1"/>
  <c r="AG34" i="1"/>
  <c r="CC34" i="1"/>
  <c r="M35" i="1"/>
  <c r="AC35" i="1"/>
  <c r="CO35" i="1"/>
  <c r="I36" i="1"/>
  <c r="AO36" i="1"/>
  <c r="BU36" i="1"/>
  <c r="U37" i="1"/>
  <c r="CG37" i="1"/>
  <c r="AG38" i="1"/>
  <c r="CC38" i="1"/>
  <c r="BG32" i="1"/>
  <c r="Q17" i="1"/>
  <c r="Q21" i="1"/>
  <c r="Q25" i="1"/>
  <c r="Y27" i="1"/>
  <c r="M30" i="1"/>
  <c r="AQ15" i="1"/>
  <c r="BG15" i="1"/>
  <c r="W16" i="1"/>
  <c r="BS16" i="1"/>
  <c r="O18" i="1"/>
  <c r="CA18" i="1"/>
  <c r="CQ18" i="1"/>
  <c r="BG19" i="1"/>
  <c r="BC20" i="1"/>
  <c r="BS20" i="1"/>
  <c r="CI20" i="1"/>
  <c r="K23" i="1"/>
  <c r="AQ23" i="1"/>
  <c r="BS24" i="1"/>
  <c r="CI24" i="1"/>
  <c r="CU25" i="1"/>
  <c r="O26" i="1"/>
  <c r="AE26" i="1"/>
  <c r="BG27" i="1"/>
  <c r="BW27" i="1"/>
  <c r="BS28" i="1"/>
  <c r="K31" i="1"/>
  <c r="AQ31" i="1"/>
  <c r="BG31" i="1"/>
  <c r="BS32" i="1"/>
  <c r="CI32" i="1"/>
  <c r="AQ35" i="1"/>
  <c r="BG35" i="1"/>
  <c r="BS36" i="1"/>
  <c r="CI36" i="1"/>
  <c r="S37" i="1"/>
  <c r="AY37" i="1"/>
  <c r="O38" i="1"/>
  <c r="M34" i="1"/>
  <c r="AO31" i="1"/>
  <c r="BA32" i="1"/>
  <c r="AW33" i="1"/>
  <c r="BM33" i="1"/>
  <c r="CC33" i="1"/>
  <c r="AC34" i="1"/>
  <c r="AS34" i="1"/>
  <c r="BY34" i="1"/>
  <c r="AO35" i="1"/>
  <c r="BU35" i="1"/>
  <c r="AS38" i="1"/>
  <c r="M38" i="1"/>
  <c r="BS12" i="1"/>
  <c r="CI12" i="1"/>
  <c r="BC16" i="1"/>
  <c r="CI16" i="1"/>
  <c r="S17" i="1"/>
  <c r="AI17" i="1"/>
  <c r="AY17" i="1"/>
  <c r="BO17" i="1"/>
  <c r="CE17" i="1"/>
  <c r="AU22" i="1"/>
  <c r="BK22" i="1"/>
  <c r="CA22" i="1"/>
  <c r="CE25" i="1"/>
  <c r="W36" i="1"/>
  <c r="BC36" i="1"/>
  <c r="AI37" i="1"/>
  <c r="AE16" i="1"/>
  <c r="BK16" i="1"/>
  <c r="W26" i="1"/>
  <c r="CI26" i="1"/>
  <c r="AI27" i="1"/>
  <c r="CE27" i="1"/>
  <c r="CU27" i="1"/>
  <c r="O28" i="1"/>
  <c r="AE28" i="1"/>
  <c r="BK28" i="1"/>
  <c r="CA28" i="1"/>
  <c r="CQ28" i="1"/>
  <c r="AA29" i="1"/>
  <c r="BW29" i="1"/>
  <c r="CM29" i="1"/>
  <c r="BC30" i="1"/>
  <c r="CI30" i="1"/>
  <c r="S31" i="1"/>
  <c r="AI31" i="1"/>
  <c r="AY31" i="1"/>
  <c r="BO31" i="1"/>
  <c r="CE31" i="1"/>
  <c r="CU31" i="1"/>
  <c r="O32" i="1"/>
  <c r="AE32" i="1"/>
  <c r="AU32" i="1"/>
  <c r="CM33" i="1"/>
  <c r="W34" i="1"/>
  <c r="AY35" i="1"/>
  <c r="BO35" i="1"/>
  <c r="CE35" i="1"/>
  <c r="O36" i="1"/>
  <c r="AE36" i="1"/>
  <c r="AU36" i="1"/>
  <c r="CQ36" i="1"/>
  <c r="K37" i="1"/>
  <c r="BW37" i="1"/>
  <c r="CM37" i="1"/>
  <c r="M13" i="1"/>
  <c r="CO13" i="1"/>
  <c r="Y14" i="1"/>
  <c r="BU14" i="1"/>
  <c r="AK15" i="1"/>
  <c r="BA15" i="1"/>
  <c r="CW15" i="1"/>
  <c r="AG16" i="1"/>
  <c r="AS17" i="1"/>
  <c r="AO18" i="1"/>
  <c r="BE18" i="1"/>
  <c r="BU18" i="1"/>
  <c r="CK18" i="1"/>
  <c r="U19" i="1"/>
  <c r="AK19" i="1"/>
  <c r="CG19" i="1"/>
  <c r="AG20" i="1"/>
  <c r="AW20" i="1"/>
  <c r="CC20" i="1"/>
  <c r="AC21" i="1"/>
  <c r="AS21" i="1"/>
  <c r="BY21" i="1"/>
  <c r="I22" i="1"/>
  <c r="Y22" i="1"/>
  <c r="AO22" i="1"/>
  <c r="BE22" i="1"/>
  <c r="BU22" i="1"/>
  <c r="CK22" i="1"/>
  <c r="CG23" i="1"/>
  <c r="Q24" i="1"/>
  <c r="AG24" i="1"/>
  <c r="AW24" i="1"/>
  <c r="CC24" i="1"/>
  <c r="BY25" i="1"/>
  <c r="CO25" i="1"/>
  <c r="I26" i="1"/>
  <c r="Y26" i="1"/>
  <c r="U27" i="1"/>
  <c r="AK27" i="1"/>
  <c r="CG27" i="1"/>
  <c r="CW27" i="1"/>
  <c r="Q28" i="1"/>
  <c r="AG28" i="1"/>
  <c r="CC28" i="1"/>
  <c r="CS28" i="1"/>
  <c r="M29" i="1"/>
  <c r="AC29" i="1"/>
  <c r="AS29" i="1"/>
  <c r="I30" i="1"/>
  <c r="CK30" i="1"/>
  <c r="U31" i="1"/>
  <c r="AK31" i="1"/>
  <c r="BA31" i="1"/>
  <c r="AW32" i="1"/>
  <c r="CS32" i="1"/>
  <c r="M33" i="1"/>
  <c r="AS33" i="1"/>
  <c r="BY33" i="1"/>
  <c r="CO33" i="1"/>
  <c r="Y34" i="1"/>
  <c r="AO34" i="1"/>
  <c r="BE34" i="1"/>
  <c r="BU34" i="1"/>
  <c r="CK34" i="1"/>
  <c r="U35" i="1"/>
  <c r="AK35" i="1"/>
  <c r="BA35" i="1"/>
  <c r="AW36" i="1"/>
  <c r="CS36" i="1"/>
  <c r="AC37" i="1"/>
  <c r="AS37" i="1"/>
  <c r="BY37" i="1"/>
  <c r="I38" i="1"/>
  <c r="BE38" i="1"/>
  <c r="BU38" i="1"/>
  <c r="CK38" i="1"/>
  <c r="CU14" i="1"/>
  <c r="O15" i="1"/>
  <c r="K16" i="1"/>
  <c r="O19" i="1"/>
  <c r="O23" i="1"/>
  <c r="K24" i="1"/>
  <c r="AY30" i="1"/>
  <c r="BO30" i="1"/>
  <c r="CE30" i="1"/>
  <c r="CU30" i="1"/>
  <c r="AE31" i="1"/>
  <c r="AU31" i="1"/>
  <c r="BK31" i="1"/>
  <c r="CQ31" i="1"/>
  <c r="K32" i="1"/>
  <c r="AA32" i="1"/>
  <c r="AQ32" i="1"/>
  <c r="BW32" i="1"/>
  <c r="CM32" i="1"/>
  <c r="W30" i="1"/>
  <c r="BK32" i="1"/>
  <c r="CA32" i="1"/>
  <c r="CQ32" i="1"/>
  <c r="K33" i="1"/>
  <c r="AA33" i="1"/>
  <c r="AQ33" i="1"/>
  <c r="BW33" i="1"/>
  <c r="BC38" i="1"/>
  <c r="BS38" i="1"/>
  <c r="CI38" i="1"/>
  <c r="W33" i="1"/>
  <c r="BS33" i="1"/>
  <c r="S34" i="1"/>
  <c r="AI34" i="1"/>
  <c r="AY34" i="1"/>
  <c r="BO34" i="1"/>
  <c r="CE34" i="1"/>
  <c r="CU34" i="1"/>
  <c r="O35" i="1"/>
  <c r="AE35" i="1"/>
  <c r="AU35" i="1"/>
  <c r="BK35" i="1"/>
  <c r="CA35" i="1"/>
  <c r="CQ35" i="1"/>
  <c r="K36" i="1"/>
  <c r="AA36" i="1"/>
  <c r="BG36" i="1"/>
  <c r="BW36" i="1"/>
  <c r="CM36" i="1"/>
  <c r="W37" i="1"/>
  <c r="BC37" i="1"/>
  <c r="CI37" i="1"/>
  <c r="S38" i="1"/>
  <c r="AI38" i="1"/>
  <c r="AY38" i="1"/>
  <c r="BO38" i="1"/>
  <c r="CE38" i="1"/>
  <c r="CU38" i="1"/>
  <c r="AE12" i="1"/>
  <c r="AU12" i="1"/>
  <c r="CA12" i="1"/>
  <c r="AA13" i="1"/>
  <c r="CM13" i="1"/>
  <c r="W14" i="1"/>
  <c r="CI14" i="1"/>
  <c r="AY15" i="1"/>
  <c r="BO15" i="1"/>
  <c r="AU16" i="1"/>
  <c r="CA16" i="1"/>
  <c r="AA17" i="1"/>
  <c r="CM17" i="1"/>
  <c r="W18" i="1"/>
  <c r="CI18" i="1"/>
  <c r="S19" i="1"/>
  <c r="AY19" i="1"/>
  <c r="BO19" i="1"/>
  <c r="CU19" i="1"/>
  <c r="O20" i="1"/>
  <c r="AE20" i="1"/>
  <c r="K21" i="1"/>
  <c r="CM21" i="1"/>
  <c r="W22" i="1"/>
  <c r="BC22" i="1"/>
  <c r="BO23" i="1"/>
  <c r="CE23" i="1"/>
  <c r="CU23" i="1"/>
  <c r="O24" i="1"/>
  <c r="AU24" i="1"/>
  <c r="CA24" i="1"/>
  <c r="K25" i="1"/>
  <c r="AA25" i="1"/>
  <c r="CM25" i="1"/>
  <c r="O16" i="1"/>
  <c r="S23" i="1"/>
  <c r="CQ24" i="1"/>
  <c r="CG31" i="1"/>
  <c r="CW31" i="1"/>
  <c r="Q32" i="1"/>
  <c r="AG32" i="1"/>
  <c r="S12" i="1"/>
  <c r="AI12" i="1"/>
  <c r="AY12" i="1"/>
  <c r="CE12" i="1"/>
  <c r="CU12" i="1"/>
  <c r="O13" i="1"/>
  <c r="AE13" i="1"/>
  <c r="BK13" i="1"/>
  <c r="CA13" i="1"/>
  <c r="K14" i="1"/>
  <c r="AA14" i="1"/>
  <c r="BW14" i="1"/>
  <c r="CM14" i="1"/>
  <c r="W15" i="1"/>
  <c r="BC15" i="1"/>
  <c r="S16" i="1"/>
  <c r="AI16" i="1"/>
  <c r="AY16" i="1"/>
  <c r="BO16" i="1"/>
  <c r="CE16" i="1"/>
  <c r="CU16" i="1"/>
  <c r="O17" i="1"/>
  <c r="AE17" i="1"/>
  <c r="BK17" i="1"/>
  <c r="CQ17" i="1"/>
  <c r="K18" i="1"/>
  <c r="AA18" i="1"/>
  <c r="BW18" i="1"/>
  <c r="CM18" i="1"/>
  <c r="BC19" i="1"/>
  <c r="CI19" i="1"/>
  <c r="S20" i="1"/>
  <c r="AI20" i="1"/>
  <c r="AY20" i="1"/>
  <c r="BO20" i="1"/>
  <c r="CE20" i="1"/>
  <c r="CU20" i="1"/>
  <c r="O21" i="1"/>
  <c r="AE21" i="1"/>
  <c r="BK21" i="1"/>
  <c r="CA21" i="1"/>
  <c r="CQ21" i="1"/>
  <c r="K22" i="1"/>
  <c r="AA22" i="1"/>
  <c r="BW22" i="1"/>
  <c r="CM22" i="1"/>
  <c r="W23" i="1"/>
  <c r="BC23" i="1"/>
  <c r="CI23" i="1"/>
  <c r="S24" i="1"/>
  <c r="AI24" i="1"/>
  <c r="AY24" i="1"/>
  <c r="CE24" i="1"/>
  <c r="CU24" i="1"/>
  <c r="AU25" i="1"/>
  <c r="BK25" i="1"/>
  <c r="CQ25" i="1"/>
  <c r="K26" i="1"/>
  <c r="AA26" i="1"/>
  <c r="BG26" i="1"/>
  <c r="BW26" i="1"/>
  <c r="CM26" i="1"/>
  <c r="BC27" i="1"/>
  <c r="CI27" i="1"/>
  <c r="S28" i="1"/>
  <c r="AI28" i="1"/>
  <c r="AY28" i="1"/>
  <c r="BO28" i="1"/>
  <c r="CE28" i="1"/>
  <c r="AE29" i="1"/>
  <c r="BK29" i="1"/>
  <c r="CA29" i="1"/>
  <c r="K30" i="1"/>
  <c r="AA30" i="1"/>
  <c r="BW30" i="1"/>
  <c r="W31" i="1"/>
  <c r="BO32" i="1"/>
  <c r="CE32" i="1"/>
  <c r="CU32" i="1"/>
  <c r="AE33" i="1"/>
  <c r="AU33" i="1"/>
  <c r="BK33" i="1"/>
  <c r="CA33" i="1"/>
  <c r="CQ33" i="1"/>
  <c r="K34" i="1"/>
  <c r="W35" i="1"/>
  <c r="BC35" i="1"/>
  <c r="CI35" i="1"/>
  <c r="S36" i="1"/>
  <c r="AI36" i="1"/>
  <c r="AY36" i="1"/>
  <c r="O37" i="1"/>
  <c r="BK37" i="1"/>
  <c r="CA37" i="1"/>
  <c r="CQ37" i="1"/>
  <c r="K38" i="1"/>
  <c r="AA38" i="1"/>
  <c r="BG38" i="1"/>
  <c r="BW38" i="1"/>
  <c r="CM38" i="1"/>
  <c r="AQ36" i="1"/>
  <c r="BS37" i="1"/>
  <c r="Q15" i="1"/>
  <c r="CO16" i="1"/>
  <c r="AO17" i="1"/>
  <c r="Q19" i="1"/>
  <c r="CW22" i="1"/>
  <c r="BA26" i="1"/>
  <c r="Q12" i="1"/>
  <c r="AG12" i="1"/>
  <c r="AW12" i="1"/>
  <c r="BM12" i="1"/>
  <c r="CC12" i="1"/>
  <c r="CS12" i="1"/>
  <c r="AS13" i="1"/>
  <c r="BY13" i="1"/>
  <c r="I14" i="1"/>
  <c r="AO14" i="1"/>
  <c r="CK14" i="1"/>
  <c r="U15" i="1"/>
  <c r="Q16" i="1"/>
  <c r="AW16" i="1"/>
  <c r="BM16" i="1"/>
  <c r="CC16" i="1"/>
  <c r="CS16" i="1"/>
  <c r="M17" i="1"/>
  <c r="AC17" i="1"/>
  <c r="BY17" i="1"/>
  <c r="CO17" i="1"/>
  <c r="I18" i="1"/>
  <c r="Y18" i="1"/>
  <c r="CW19" i="1"/>
  <c r="Q20" i="1"/>
  <c r="BM20" i="1"/>
  <c r="CS20" i="1"/>
  <c r="M21" i="1"/>
  <c r="CO21" i="1"/>
  <c r="U23" i="1"/>
  <c r="AK23" i="1"/>
  <c r="BA23" i="1"/>
  <c r="CW23" i="1"/>
  <c r="BM24" i="1"/>
  <c r="CS24" i="1"/>
  <c r="M25" i="1"/>
  <c r="AC25" i="1"/>
  <c r="AS25" i="1"/>
  <c r="AO26" i="1"/>
  <c r="BE26" i="1"/>
  <c r="CK26" i="1"/>
  <c r="AW28" i="1"/>
  <c r="BM28" i="1"/>
  <c r="BY29" i="1"/>
  <c r="CO29" i="1"/>
  <c r="Y30" i="1"/>
  <c r="AO30" i="1"/>
  <c r="BU30" i="1"/>
  <c r="I34" i="1"/>
  <c r="CG35" i="1"/>
  <c r="CW35" i="1"/>
  <c r="Q36" i="1"/>
  <c r="AG36" i="1"/>
  <c r="BM36" i="1"/>
  <c r="M37" i="1"/>
  <c r="Y38" i="1"/>
  <c r="AO38" i="1"/>
  <c r="AS14" i="1"/>
  <c r="U16" i="1"/>
  <c r="AO19" i="1"/>
  <c r="AS22" i="1"/>
  <c r="AK24" i="1"/>
  <c r="CW24" i="1"/>
  <c r="CC25" i="1"/>
  <c r="BU27" i="1"/>
  <c r="CW28" i="1"/>
  <c r="AQ14" i="1"/>
  <c r="K12" i="1"/>
  <c r="AA12" i="1"/>
  <c r="AQ12" i="1"/>
  <c r="BG12" i="1"/>
  <c r="BW12" i="1"/>
  <c r="CM12" i="1"/>
  <c r="W13" i="1"/>
  <c r="BC13" i="1"/>
  <c r="BS13" i="1"/>
  <c r="CI13" i="1"/>
  <c r="S14" i="1"/>
  <c r="AI14" i="1"/>
  <c r="AY14" i="1"/>
  <c r="BO14" i="1"/>
  <c r="CE14" i="1"/>
  <c r="AE15" i="1"/>
  <c r="AU15" i="1"/>
  <c r="BK15" i="1"/>
  <c r="CA15" i="1"/>
  <c r="CQ15" i="1"/>
  <c r="AA16" i="1"/>
  <c r="AQ16" i="1"/>
  <c r="BG16" i="1"/>
  <c r="BW16" i="1"/>
  <c r="CM16" i="1"/>
  <c r="W17" i="1"/>
  <c r="BC17" i="1"/>
  <c r="BS17" i="1"/>
  <c r="CI17" i="1"/>
  <c r="S18" i="1"/>
  <c r="AI18" i="1"/>
  <c r="AY18" i="1"/>
  <c r="BO18" i="1"/>
  <c r="CE18" i="1"/>
  <c r="CU18" i="1"/>
  <c r="AE19" i="1"/>
  <c r="AU19" i="1"/>
  <c r="BK19" i="1"/>
  <c r="CA19" i="1"/>
  <c r="CQ19" i="1"/>
  <c r="AA20" i="1"/>
  <c r="AQ20" i="1"/>
  <c r="BG20" i="1"/>
  <c r="BW20" i="1"/>
  <c r="CM20" i="1"/>
  <c r="W21" i="1"/>
  <c r="BC21" i="1"/>
  <c r="BS21" i="1"/>
  <c r="CI21" i="1"/>
  <c r="S22" i="1"/>
  <c r="AI22" i="1"/>
  <c r="AY22" i="1"/>
  <c r="BO22" i="1"/>
  <c r="CE22" i="1"/>
  <c r="CU22" i="1"/>
  <c r="AE23" i="1"/>
  <c r="AU23" i="1"/>
  <c r="BK23" i="1"/>
  <c r="CA23" i="1"/>
  <c r="CQ23" i="1"/>
  <c r="AA24" i="1"/>
  <c r="AQ24" i="1"/>
  <c r="BG24" i="1"/>
  <c r="BW24" i="1"/>
  <c r="CM24" i="1"/>
  <c r="W25" i="1"/>
  <c r="BC25" i="1"/>
  <c r="BS25" i="1"/>
  <c r="CI25" i="1"/>
  <c r="S26" i="1"/>
  <c r="AI26" i="1"/>
  <c r="AY26" i="1"/>
  <c r="BO26" i="1"/>
  <c r="CE26" i="1"/>
  <c r="CU26" i="1"/>
  <c r="O27" i="1"/>
  <c r="AE27" i="1"/>
  <c r="AU27" i="1"/>
  <c r="BK27" i="1"/>
  <c r="CA27" i="1"/>
  <c r="CQ27" i="1"/>
  <c r="K28" i="1"/>
  <c r="AA28" i="1"/>
  <c r="O31" i="1"/>
  <c r="CA31" i="1"/>
  <c r="CI33" i="1"/>
  <c r="AC12" i="1"/>
  <c r="AS12" i="1"/>
  <c r="BY12" i="1"/>
  <c r="CO12" i="1"/>
  <c r="I13" i="1"/>
  <c r="Y13" i="1"/>
  <c r="AO13" i="1"/>
  <c r="BE13" i="1"/>
  <c r="BU13" i="1"/>
  <c r="CK13" i="1"/>
  <c r="U14" i="1"/>
  <c r="AK14" i="1"/>
  <c r="BA14" i="1"/>
  <c r="CG14" i="1"/>
  <c r="CW14" i="1"/>
  <c r="AG15" i="1"/>
  <c r="AW15" i="1"/>
  <c r="BM15" i="1"/>
  <c r="CC15" i="1"/>
  <c r="CS15" i="1"/>
  <c r="M16" i="1"/>
  <c r="AC16" i="1"/>
  <c r="AS16" i="1"/>
  <c r="BY16" i="1"/>
  <c r="Y17" i="1"/>
  <c r="BE17" i="1"/>
  <c r="CK17" i="1"/>
  <c r="U18" i="1"/>
  <c r="AK18" i="1"/>
  <c r="BA18" i="1"/>
  <c r="CG18" i="1"/>
  <c r="CW18" i="1"/>
  <c r="AG19" i="1"/>
  <c r="AW19" i="1"/>
  <c r="BM19" i="1"/>
  <c r="CC19" i="1"/>
  <c r="CS19" i="1"/>
  <c r="M20" i="1"/>
  <c r="AC20" i="1"/>
  <c r="AS20" i="1"/>
  <c r="BY20" i="1"/>
  <c r="CO20" i="1"/>
  <c r="Y21" i="1"/>
  <c r="AO21" i="1"/>
  <c r="BE21" i="1"/>
  <c r="BU21" i="1"/>
  <c r="CK21" i="1"/>
  <c r="U22" i="1"/>
  <c r="AK22" i="1"/>
  <c r="BA22" i="1"/>
  <c r="CG22" i="1"/>
  <c r="AG23" i="1"/>
  <c r="AW23" i="1"/>
  <c r="BM23" i="1"/>
  <c r="CC23" i="1"/>
  <c r="CS23" i="1"/>
  <c r="AC24" i="1"/>
  <c r="AS24" i="1"/>
  <c r="BY24" i="1"/>
  <c r="CO24" i="1"/>
  <c r="I25" i="1"/>
  <c r="U26" i="1"/>
  <c r="AK26" i="1"/>
  <c r="CC27" i="1"/>
  <c r="BG14" i="1"/>
  <c r="BS15" i="1"/>
  <c r="CI15" i="1"/>
  <c r="AU17" i="1"/>
  <c r="AQ18" i="1"/>
  <c r="BG18" i="1"/>
  <c r="W19" i="1"/>
  <c r="BS19" i="1"/>
  <c r="AQ22" i="1"/>
  <c r="BG22" i="1"/>
  <c r="BS23" i="1"/>
  <c r="AQ26" i="1"/>
  <c r="W27" i="1"/>
  <c r="BS27" i="1"/>
  <c r="O29" i="1"/>
  <c r="CQ29" i="1"/>
  <c r="AQ30" i="1"/>
  <c r="BG30" i="1"/>
  <c r="CC36" i="1"/>
  <c r="CS13" i="1"/>
  <c r="BE15" i="1"/>
  <c r="CS17" i="1"/>
  <c r="M18" i="1"/>
  <c r="AC18" i="1"/>
  <c r="AS18" i="1"/>
  <c r="BE19" i="1"/>
  <c r="AG21" i="1"/>
  <c r="CS21" i="1"/>
  <c r="CO22" i="1"/>
  <c r="I23" i="1"/>
  <c r="Y23" i="1"/>
  <c r="AC26" i="1"/>
  <c r="AS26" i="1"/>
  <c r="BY26" i="1"/>
  <c r="CO26" i="1"/>
  <c r="AK28" i="1"/>
  <c r="AG29" i="1"/>
  <c r="BM29" i="1"/>
  <c r="I31" i="1"/>
  <c r="Y31" i="1"/>
  <c r="BC31" i="1"/>
  <c r="BS31" i="1"/>
  <c r="CI31" i="1"/>
  <c r="S32" i="1"/>
  <c r="AI32" i="1"/>
  <c r="AY32" i="1"/>
  <c r="BM32" i="1"/>
  <c r="CC32" i="1"/>
  <c r="BG33" i="1"/>
  <c r="I29" i="1"/>
  <c r="I33" i="1"/>
  <c r="Q35" i="1"/>
  <c r="M36" i="1"/>
  <c r="U32" i="1"/>
  <c r="AK32" i="1"/>
  <c r="BC34" i="1"/>
  <c r="BS34" i="1"/>
  <c r="CI34" i="1"/>
  <c r="S35" i="1"/>
  <c r="CU35" i="1"/>
  <c r="BW13" i="1"/>
  <c r="AI15" i="1"/>
  <c r="AU20" i="1"/>
  <c r="CI22" i="1"/>
  <c r="AE24" i="1"/>
  <c r="AQ25" i="1"/>
  <c r="CG32" i="1"/>
  <c r="CW32" i="1"/>
  <c r="AG33" i="1"/>
  <c r="BK36" i="1"/>
  <c r="CA36" i="1"/>
  <c r="AA37" i="1"/>
  <c r="AQ37" i="1"/>
  <c r="BG37" i="1"/>
  <c r="W38" i="1"/>
  <c r="AU28" i="1"/>
  <c r="K29" i="1"/>
  <c r="AQ29" i="1"/>
  <c r="BG29" i="1"/>
  <c r="BS30" i="1"/>
  <c r="CG36" i="1"/>
  <c r="Q37" i="1"/>
  <c r="AG37" i="1"/>
  <c r="CC37" i="1"/>
  <c r="CS37" i="1"/>
  <c r="AC38" i="1"/>
  <c r="CG15" i="1"/>
  <c r="BA19" i="1"/>
  <c r="BA27" i="1"/>
  <c r="BE30" i="1"/>
  <c r="CO38" i="1"/>
  <c r="AQ34" i="1"/>
  <c r="BG34" i="1"/>
  <c r="BS35" i="1"/>
  <c r="CU36" i="1"/>
  <c r="AC30" i="1"/>
  <c r="Q30" i="1"/>
  <c r="M26" i="1"/>
  <c r="K13" i="1"/>
  <c r="BC18" i="1"/>
  <c r="CE19" i="1"/>
  <c r="CS27" i="1"/>
  <c r="Y29" i="1"/>
  <c r="AQ38" i="1"/>
  <c r="AI23" i="1"/>
  <c r="BW25" i="1"/>
  <c r="S27" i="1"/>
  <c r="BE33" i="1"/>
  <c r="BU33" i="1"/>
  <c r="S13" i="1"/>
  <c r="AI13" i="1"/>
  <c r="BO13" i="1"/>
  <c r="CC13" i="1"/>
  <c r="BK18" i="1"/>
  <c r="K19" i="1"/>
  <c r="AA19" i="1"/>
  <c r="BG21" i="1"/>
  <c r="BW21" i="1"/>
  <c r="BW23" i="1"/>
  <c r="CM23" i="1"/>
  <c r="W24" i="1"/>
  <c r="BA24" i="1"/>
  <c r="BG25" i="1"/>
  <c r="AA27" i="1"/>
  <c r="CK27" i="1"/>
  <c r="U28" i="1"/>
  <c r="BU29" i="1"/>
  <c r="CK29" i="1"/>
  <c r="U30" i="1"/>
  <c r="BW31" i="1"/>
  <c r="CM31" i="1"/>
  <c r="W32" i="1"/>
  <c r="CG34" i="1"/>
  <c r="CW34" i="1"/>
  <c r="AG35" i="1"/>
  <c r="AW35" i="1"/>
  <c r="BM35" i="1"/>
  <c r="CC35" i="1"/>
  <c r="CS35" i="1"/>
  <c r="AE38" i="1"/>
  <c r="O12" i="1"/>
  <c r="BK12" i="1"/>
  <c r="CE13" i="1"/>
  <c r="M14" i="1"/>
  <c r="AC14" i="1"/>
  <c r="CE15" i="1"/>
  <c r="CU15" i="1"/>
  <c r="BU19" i="1"/>
  <c r="CK19" i="1"/>
  <c r="U20" i="1"/>
  <c r="AK20" i="1"/>
  <c r="BC24" i="1"/>
  <c r="CG24" i="1"/>
  <c r="BA28" i="1"/>
  <c r="CG28" i="1"/>
  <c r="AK30" i="1"/>
  <c r="BA30" i="1"/>
  <c r="CG30" i="1"/>
  <c r="CW30" i="1"/>
  <c r="BC32" i="1"/>
  <c r="AC36" i="1"/>
  <c r="AS36" i="1"/>
  <c r="BY36" i="1"/>
  <c r="CO36" i="1"/>
  <c r="I37" i="1"/>
  <c r="Y37" i="1"/>
  <c r="AO37" i="1"/>
  <c r="AU38" i="1"/>
  <c r="BK38" i="1"/>
  <c r="CQ12" i="1"/>
  <c r="CU13" i="1"/>
  <c r="O14" i="1"/>
  <c r="AE14" i="1"/>
  <c r="BY14" i="1"/>
  <c r="CO14" i="1"/>
  <c r="I15" i="1"/>
  <c r="Y15" i="1"/>
  <c r="CQ16" i="1"/>
  <c r="K17" i="1"/>
  <c r="AQ17" i="1"/>
  <c r="BG17" i="1"/>
  <c r="BW17" i="1"/>
  <c r="BW19" i="1"/>
  <c r="CM19" i="1"/>
  <c r="W20" i="1"/>
  <c r="BA20" i="1"/>
  <c r="CG20" i="1"/>
  <c r="CW20" i="1"/>
  <c r="BS22" i="1"/>
  <c r="AG25" i="1"/>
  <c r="BC28" i="1"/>
  <c r="Q29" i="1"/>
  <c r="Q31" i="1"/>
  <c r="AG31" i="1"/>
  <c r="S33" i="1"/>
  <c r="AI33" i="1"/>
  <c r="BE37" i="1"/>
  <c r="BU37" i="1"/>
  <c r="CK37" i="1"/>
  <c r="CA38" i="1"/>
  <c r="CQ38" i="1"/>
  <c r="AU14" i="1"/>
  <c r="BK14" i="1"/>
  <c r="CA14" i="1"/>
  <c r="CQ14" i="1"/>
  <c r="K15" i="1"/>
  <c r="AA15" i="1"/>
  <c r="AO15" i="1"/>
  <c r="S21" i="1"/>
  <c r="AW21" i="1"/>
  <c r="BM21" i="1"/>
  <c r="CC21" i="1"/>
  <c r="S25" i="1"/>
  <c r="AI25" i="1"/>
  <c r="AW25" i="1"/>
  <c r="BM25" i="1"/>
  <c r="BC26" i="1"/>
  <c r="BS26" i="1"/>
  <c r="AW29" i="1"/>
  <c r="AW31" i="1"/>
  <c r="BM31" i="1"/>
  <c r="CC31" i="1"/>
  <c r="CS31" i="1"/>
  <c r="M32" i="1"/>
  <c r="AC32" i="1"/>
  <c r="AS32" i="1"/>
  <c r="AY33" i="1"/>
  <c r="BO33" i="1"/>
  <c r="U38" i="1"/>
  <c r="AK38" i="1"/>
  <c r="U12" i="1"/>
  <c r="AK12" i="1"/>
  <c r="BA12" i="1"/>
  <c r="AQ13" i="1"/>
  <c r="BG13" i="1"/>
  <c r="BU15" i="1"/>
  <c r="CK15" i="1"/>
  <c r="AI19" i="1"/>
  <c r="AI21" i="1"/>
  <c r="AY21" i="1"/>
  <c r="BO21" i="1"/>
  <c r="CE21" i="1"/>
  <c r="AC22" i="1"/>
  <c r="AY23" i="1"/>
  <c r="AY25" i="1"/>
  <c r="BO25" i="1"/>
  <c r="AY27" i="1"/>
  <c r="BO27" i="1"/>
  <c r="M28" i="1"/>
  <c r="AC28" i="1"/>
  <c r="AI29" i="1"/>
  <c r="AY29" i="1"/>
  <c r="CC29" i="1"/>
  <c r="CS29" i="1"/>
  <c r="BY32" i="1"/>
  <c r="CO32" i="1"/>
  <c r="CE33" i="1"/>
  <c r="CU33" i="1"/>
  <c r="O34" i="1"/>
  <c r="AE34" i="1"/>
  <c r="AU34" i="1"/>
  <c r="BK34" i="1"/>
  <c r="BA38" i="1"/>
  <c r="W12" i="1"/>
  <c r="BC12" i="1"/>
  <c r="CG12" i="1"/>
  <c r="BW15" i="1"/>
  <c r="CM15" i="1"/>
  <c r="AK16" i="1"/>
  <c r="BA16" i="1"/>
  <c r="CG16" i="1"/>
  <c r="CW16" i="1"/>
  <c r="AG17" i="1"/>
  <c r="AW17" i="1"/>
  <c r="BM17" i="1"/>
  <c r="CC17" i="1"/>
  <c r="CU21" i="1"/>
  <c r="O22" i="1"/>
  <c r="AE22" i="1"/>
  <c r="BY22" i="1"/>
  <c r="BK24" i="1"/>
  <c r="CS25" i="1"/>
  <c r="AS28" i="1"/>
  <c r="BY28" i="1"/>
  <c r="CO28" i="1"/>
  <c r="BO29" i="1"/>
  <c r="CE29" i="1"/>
  <c r="CU29" i="1"/>
  <c r="AS30" i="1"/>
  <c r="BY30" i="1"/>
  <c r="CO30" i="1"/>
  <c r="Y33" i="1"/>
  <c r="AO33" i="1"/>
  <c r="CA34" i="1"/>
  <c r="CQ34" i="1"/>
  <c r="K35" i="1"/>
  <c r="AA35" i="1"/>
  <c r="BW35" i="1"/>
  <c r="CM35" i="1"/>
  <c r="CG38" i="1"/>
  <c r="CW38" i="1"/>
  <c r="AG13" i="1"/>
  <c r="AW13" i="1"/>
  <c r="BM13" i="1"/>
  <c r="BC14" i="1"/>
  <c r="BS14" i="1"/>
  <c r="S15" i="1"/>
  <c r="CU17" i="1"/>
  <c r="AE18" i="1"/>
  <c r="AU18" i="1"/>
  <c r="BY18" i="1"/>
  <c r="CO18" i="1"/>
  <c r="I19" i="1"/>
  <c r="Y19" i="1"/>
  <c r="CA20" i="1"/>
  <c r="AA21" i="1"/>
  <c r="CQ22" i="1"/>
  <c r="AA23" i="1"/>
  <c r="AO23" i="1"/>
  <c r="BE23" i="1"/>
  <c r="BU23" i="1"/>
  <c r="CK23" i="1"/>
  <c r="U24" i="1"/>
  <c r="AU26" i="1"/>
  <c r="BK26" i="1"/>
  <c r="CA26" i="1"/>
  <c r="CQ26" i="1"/>
  <c r="K27" i="1"/>
  <c r="AO27" i="1"/>
  <c r="BE27" i="1"/>
  <c r="AO29" i="1"/>
  <c r="BE29" i="1"/>
  <c r="BE31" i="1"/>
  <c r="BU31" i="1"/>
  <c r="CK31" i="1"/>
  <c r="CK33" i="1"/>
  <c r="U34" i="1"/>
  <c r="AK34" i="1"/>
  <c r="BA34" i="1"/>
  <c r="BO37" i="1"/>
  <c r="CE37" i="1"/>
  <c r="CU37" i="1"/>
  <c r="Q33" i="1"/>
  <c r="CS33" i="1"/>
  <c r="I35" i="1"/>
  <c r="BE35" i="1"/>
  <c r="U36" i="1"/>
  <c r="CW36" i="1"/>
  <c r="AW37" i="1"/>
  <c r="BM37" i="1"/>
  <c r="CG26" i="1"/>
  <c r="CM28" i="1"/>
  <c r="S30" i="1"/>
  <c r="CQ20" i="1"/>
  <c r="BE25" i="1"/>
  <c r="BU25" i="1"/>
  <c r="CW26" i="1"/>
  <c r="S29" i="1"/>
  <c r="AI30" i="1"/>
  <c r="CA30" i="1"/>
  <c r="CQ30" i="1"/>
  <c r="Y35" i="1"/>
  <c r="BY38" i="1"/>
  <c r="AC13" i="1"/>
  <c r="AG27" i="1"/>
  <c r="AQ21" i="1"/>
  <c r="CK25" i="1"/>
  <c r="AW27" i="1"/>
  <c r="BM27" i="1"/>
  <c r="CM27" i="1"/>
  <c r="W28" i="1"/>
  <c r="W29" i="1"/>
  <c r="AA31" i="1"/>
  <c r="BC29" i="1"/>
  <c r="CK35" i="1"/>
  <c r="BS18" i="1"/>
  <c r="AQ28" i="1"/>
  <c r="BG28" i="1"/>
  <c r="CI28" i="1"/>
  <c r="BS29" i="1"/>
  <c r="O30" i="1"/>
  <c r="BE14" i="1"/>
  <c r="BK20" i="1"/>
  <c r="Y25" i="1"/>
  <c r="AO25" i="1"/>
  <c r="BW28" i="1"/>
  <c r="CI29" i="1"/>
  <c r="AE30" i="1"/>
  <c r="AU30" i="1"/>
  <c r="BK30" i="1"/>
  <c r="CO34" i="1"/>
  <c r="AK36" i="1"/>
  <c r="BA36" i="1"/>
  <c r="AA39" i="2" l="1"/>
  <c r="M39" i="2"/>
  <c r="N39" i="2"/>
  <c r="P39" i="2"/>
  <c r="AT39" i="2"/>
  <c r="AG39" i="2"/>
  <c r="AU39" i="2"/>
  <c r="AY39" i="2"/>
  <c r="AX39" i="2"/>
  <c r="Y39" i="2"/>
  <c r="T39" i="2"/>
  <c r="AE39" i="2"/>
  <c r="AV39" i="2"/>
  <c r="AD39" i="2"/>
  <c r="F39" i="2"/>
  <c r="AQ39" i="2"/>
  <c r="AP39" i="2"/>
  <c r="Q39" i="2"/>
  <c r="AI39" i="2"/>
  <c r="W39" i="2"/>
  <c r="AN39" i="2"/>
  <c r="X39" i="2"/>
  <c r="E39" i="2"/>
  <c r="AM39" i="2"/>
  <c r="O39" i="2"/>
  <c r="AH39" i="2"/>
  <c r="I39" i="2"/>
  <c r="AR39" i="2"/>
  <c r="S39" i="2"/>
  <c r="G39" i="2"/>
  <c r="H39" i="2"/>
  <c r="V39" i="2"/>
  <c r="Z39" i="2"/>
  <c r="L39" i="2"/>
  <c r="K39" i="2"/>
  <c r="AK39" i="2"/>
  <c r="AB39" i="2"/>
  <c r="R39" i="2"/>
  <c r="AS39" i="2"/>
  <c r="AO39" i="2"/>
  <c r="AL39" i="2"/>
  <c r="AZ39" i="2"/>
  <c r="J39" i="2"/>
  <c r="AW39" i="2"/>
  <c r="AC39" i="2"/>
  <c r="AJ39" i="2"/>
  <c r="CS11" i="1"/>
  <c r="CS39" i="1" s="1"/>
  <c r="CI11" i="1"/>
  <c r="CI39" i="1" s="1"/>
  <c r="S11" i="1"/>
  <c r="S39" i="1" s="1"/>
  <c r="CU11" i="1"/>
  <c r="CU39" i="1" s="1"/>
  <c r="G31" i="1"/>
  <c r="CY31" i="1" s="1"/>
  <c r="BA31" i="2"/>
  <c r="CC11" i="1"/>
  <c r="CC39" i="1" s="1"/>
  <c r="AE11" i="1"/>
  <c r="AE39" i="1" s="1"/>
  <c r="BC11" i="1"/>
  <c r="BC39" i="1" s="1"/>
  <c r="G25" i="1"/>
  <c r="CY25" i="1" s="1"/>
  <c r="BA25" i="2"/>
  <c r="G13" i="1"/>
  <c r="CY13" i="1" s="1"/>
  <c r="BA13" i="2"/>
  <c r="AK11" i="1"/>
  <c r="AK39" i="1" s="1"/>
  <c r="K11" i="1"/>
  <c r="K39" i="1" s="1"/>
  <c r="G32" i="1"/>
  <c r="CY32" i="1" s="1"/>
  <c r="BA32" i="2"/>
  <c r="AC11" i="1"/>
  <c r="AC39" i="1" s="1"/>
  <c r="G11" i="1"/>
  <c r="BA11" i="2"/>
  <c r="G21" i="1"/>
  <c r="CY21" i="1" s="1"/>
  <c r="BA21" i="2"/>
  <c r="BK11" i="1"/>
  <c r="BK39" i="1" s="1"/>
  <c r="G34" i="1"/>
  <c r="CY34" i="1" s="1"/>
  <c r="BA34" i="2"/>
  <c r="BM11" i="1"/>
  <c r="BM39" i="1" s="1"/>
  <c r="O11" i="1"/>
  <c r="O39" i="1" s="1"/>
  <c r="G37" i="1"/>
  <c r="CY37" i="1" s="1"/>
  <c r="BA37" i="2"/>
  <c r="W11" i="1"/>
  <c r="W39" i="1" s="1"/>
  <c r="G33" i="1"/>
  <c r="CY33" i="1" s="1"/>
  <c r="BA33" i="2"/>
  <c r="G27" i="1"/>
  <c r="CY27" i="1" s="1"/>
  <c r="BA27" i="2"/>
  <c r="G29" i="1"/>
  <c r="CY29" i="1" s="1"/>
  <c r="BA29" i="2"/>
  <c r="AQ11" i="1"/>
  <c r="AQ39" i="1" s="1"/>
  <c r="BW11" i="1"/>
  <c r="BW39" i="1" s="1"/>
  <c r="I11" i="1"/>
  <c r="I39" i="1" s="1"/>
  <c r="CE11" i="1"/>
  <c r="CE39" i="1" s="1"/>
  <c r="G38" i="1"/>
  <c r="CY38" i="1" s="1"/>
  <c r="BA38" i="2"/>
  <c r="BA11" i="1"/>
  <c r="BA39" i="1" s="1"/>
  <c r="AA11" i="1"/>
  <c r="AA39" i="1" s="1"/>
  <c r="G35" i="1"/>
  <c r="CY35" i="1" s="1"/>
  <c r="BA35" i="2"/>
  <c r="AW11" i="1"/>
  <c r="AW39" i="1" s="1"/>
  <c r="G15" i="1"/>
  <c r="CY15" i="1" s="1"/>
  <c r="BA15" i="2"/>
  <c r="G14" i="1"/>
  <c r="CY14" i="1" s="1"/>
  <c r="BA14" i="2"/>
  <c r="BY11" i="1"/>
  <c r="BY39" i="1" s="1"/>
  <c r="AS11" i="1"/>
  <c r="AS39" i="1" s="1"/>
  <c r="G30" i="1"/>
  <c r="CY30" i="1" s="1"/>
  <c r="BA30" i="2"/>
  <c r="AY11" i="1"/>
  <c r="AY39" i="1" s="1"/>
  <c r="AG11" i="1"/>
  <c r="AG39" i="1" s="1"/>
  <c r="G16" i="1"/>
  <c r="CY16" i="1" s="1"/>
  <c r="BA16" i="2"/>
  <c r="G22" i="1"/>
  <c r="CY22" i="1" s="1"/>
  <c r="BA22" i="2"/>
  <c r="G19" i="1"/>
  <c r="CY19" i="1" s="1"/>
  <c r="BA19" i="2"/>
  <c r="AO11" i="1"/>
  <c r="AO39" i="1" s="1"/>
  <c r="CW12" i="1"/>
  <c r="CW39" i="1" s="1"/>
  <c r="Q11" i="1"/>
  <c r="Q39" i="1" s="1"/>
  <c r="CQ11" i="1"/>
  <c r="CQ39" i="1" s="1"/>
  <c r="CG11" i="1"/>
  <c r="CG39" i="1" s="1"/>
  <c r="G17" i="1"/>
  <c r="CY17" i="1" s="1"/>
  <c r="BA17" i="2"/>
  <c r="G20" i="1"/>
  <c r="CY20" i="1" s="1"/>
  <c r="BA20" i="2"/>
  <c r="Y12" i="1"/>
  <c r="Y39" i="1" s="1"/>
  <c r="G12" i="1"/>
  <c r="BA12" i="2"/>
  <c r="M11" i="1"/>
  <c r="M39" i="1" s="1"/>
  <c r="BE11" i="1"/>
  <c r="BE39" i="1" s="1"/>
  <c r="AU11" i="1"/>
  <c r="AU39" i="1" s="1"/>
  <c r="G18" i="1"/>
  <c r="CY18" i="1" s="1"/>
  <c r="BA18" i="2"/>
  <c r="CM11" i="1"/>
  <c r="CM39" i="1" s="1"/>
  <c r="BU11" i="1"/>
  <c r="BU39" i="1" s="1"/>
  <c r="G26" i="1"/>
  <c r="CY26" i="1" s="1"/>
  <c r="BA26" i="2"/>
  <c r="CK11" i="1"/>
  <c r="CK39" i="1" s="1"/>
  <c r="BS11" i="1"/>
  <c r="BS39" i="1" s="1"/>
  <c r="CA11" i="1"/>
  <c r="CA39" i="1" s="1"/>
  <c r="U11" i="1"/>
  <c r="U39" i="1" s="1"/>
  <c r="BO11" i="1"/>
  <c r="BO39" i="1" s="1"/>
  <c r="G36" i="1"/>
  <c r="CY36" i="1" s="1"/>
  <c r="BA36" i="2"/>
  <c r="G23" i="1"/>
  <c r="CY23" i="1" s="1"/>
  <c r="BA23" i="2"/>
  <c r="AI11" i="1"/>
  <c r="AI39" i="1" s="1"/>
  <c r="G28" i="1"/>
  <c r="CY28" i="1" s="1"/>
  <c r="BA28" i="2"/>
  <c r="G24" i="1"/>
  <c r="CY24" i="1" s="1"/>
  <c r="BA24" i="2"/>
  <c r="BG11" i="1"/>
  <c r="BG39" i="1" s="1"/>
  <c r="CO11" i="1"/>
  <c r="CO39" i="1" s="1"/>
  <c r="BQ11" i="1"/>
  <c r="BQ39" i="1" s="1"/>
  <c r="G39" i="1" l="1"/>
  <c r="BA39" i="2"/>
  <c r="BB39" i="2" s="1"/>
  <c r="CY11" i="1"/>
  <c r="CY12" i="1"/>
  <c r="CY39" i="1" l="1"/>
  <c r="DB39" i="1" s="1"/>
</calcChain>
</file>

<file path=xl/sharedStrings.xml><?xml version="1.0" encoding="utf-8"?>
<sst xmlns="http://schemas.openxmlformats.org/spreadsheetml/2006/main" count="394" uniqueCount="60">
  <si>
    <t>Volumes Entregues</t>
  </si>
  <si>
    <t>(Mm³)</t>
  </si>
  <si>
    <t>Entrega</t>
  </si>
  <si>
    <t>Total Programado</t>
  </si>
  <si>
    <t>Total Realizado</t>
  </si>
  <si>
    <t>Programado</t>
  </si>
  <si>
    <t>Realizado</t>
  </si>
  <si>
    <t>Total</t>
  </si>
  <si>
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</si>
  <si>
    <t>Corumbá</t>
  </si>
  <si>
    <t>Campo Grande</t>
  </si>
  <si>
    <t>Três Lagoas / UFN III</t>
  </si>
  <si>
    <t>Três Lagoas  / UTE</t>
  </si>
  <si>
    <t>Valparaíso</t>
  </si>
  <si>
    <t>Bilac</t>
  </si>
  <si>
    <t>Guaiçara</t>
  </si>
  <si>
    <t>Iacanga</t>
  </si>
  <si>
    <t>Ibitinga</t>
  </si>
  <si>
    <t>Boa Esperança do Sul</t>
  </si>
  <si>
    <t>São Carlos</t>
  </si>
  <si>
    <t>Rio Claro</t>
  </si>
  <si>
    <t>Limeira</t>
  </si>
  <si>
    <t>Americana</t>
  </si>
  <si>
    <t>Jaguariúna</t>
  </si>
  <si>
    <t>Itatiba</t>
  </si>
  <si>
    <t>Guararema</t>
  </si>
  <si>
    <t>Sumaré</t>
  </si>
  <si>
    <t>Campinas</t>
  </si>
  <si>
    <t>Indaiatuba</t>
  </si>
  <si>
    <t>Itirapina</t>
  </si>
  <si>
    <t>Itu</t>
  </si>
  <si>
    <t>Porto Feliz</t>
  </si>
  <si>
    <t>Araçoiaba</t>
  </si>
  <si>
    <t>Itapetininga</t>
  </si>
  <si>
    <t>GEMINI</t>
  </si>
  <si>
    <t>REPAR</t>
  </si>
  <si>
    <t>REPLAN</t>
  </si>
  <si>
    <t>Canoas UTE</t>
  </si>
  <si>
    <t>EMED GASCAR (EMR Replan)</t>
  </si>
  <si>
    <t>EMED GASPAJ (EMR Jacutinga)</t>
  </si>
  <si>
    <t>EMED GUARAREMA (EMR Guararema)</t>
  </si>
  <si>
    <t>Campo Largo</t>
  </si>
  <si>
    <t>Araucária CIC</t>
  </si>
  <si>
    <t>Araucária UTE</t>
  </si>
  <si>
    <t>Joinville</t>
  </si>
  <si>
    <t>Guaramirim</t>
  </si>
  <si>
    <t>Gaspar</t>
  </si>
  <si>
    <t>Brusque</t>
  </si>
  <si>
    <t>Tijucas</t>
  </si>
  <si>
    <t>S.P.Alcântara</t>
  </si>
  <si>
    <t>Tubarão</t>
  </si>
  <si>
    <t>Urussanga</t>
  </si>
  <si>
    <t>N. Veneza</t>
  </si>
  <si>
    <t>V. do Cedro</t>
  </si>
  <si>
    <t>Igrejinha</t>
  </si>
  <si>
    <t>Araricá</t>
  </si>
  <si>
    <t>Cachoeirinha</t>
  </si>
  <si>
    <t>Canoas</t>
  </si>
  <si>
    <t>REFAP</t>
  </si>
  <si>
    <t>Três Lagoas / 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</si>
</sst>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d\-mmm\-yy"/>
    <numFmt numFmtId="166" formatCode="#,##0.0"/>
    <numFmt numFmtId="167" formatCode="_(* #,##0.0_);_(* \(#,##0.0\);_(* &quot;-&quot;??_);_(@_)"/>
    <numFmt numFmtId="168" formatCode="0.0"/>
    <numFmt numFmtId="169" formatCode="_([$€-2]* #,##0.00_);_([$€-2]* \(#,##0.00\);_([$€-2]* &quot;-&quot;??_)"/>
    <numFmt numFmtId="170" formatCode="dd/mm/yy;@"/>
    <numFmt numFmtId="171" formatCode="[$-416]mmmm\-yy;@"/>
  </numFmts>
  <fonts count="28">
    <font>
      <sz val="10"/>
      <name val="Arial"/>
    </font>
    <font>
      <sz val="10"/>
      <name val="Arial"/>
      <family val="2"/>
    </font>
    <font>
      <b/>
      <sz val="10"/>
      <name val="Erie"/>
    </font>
    <font>
      <sz val="10"/>
      <name val="Erie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20"/>
      <name val="Arial"/>
      <family val="2"/>
    </font>
    <font>
      <sz val="8"/>
      <color indexed="23"/>
      <name val="Arial"/>
      <family val="2"/>
    </font>
    <font>
      <b/>
      <sz val="10"/>
      <color rgb="FFFF0000"/>
      <name val="Arial"/>
      <family val="2"/>
    </font>
    <font>
      <sz val="10"/>
      <color theme="0" tint="-0.249977111117893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6" borderId="1" applyNumberFormat="0" applyAlignment="0" applyProtection="0"/>
    <xf numFmtId="0" fontId="11" fillId="17" borderId="2" applyNumberFormat="0" applyAlignment="0" applyProtection="0"/>
    <xf numFmtId="169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15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3" applyNumberFormat="0" applyFill="0" applyAlignment="0" applyProtection="0"/>
    <xf numFmtId="0" fontId="19" fillId="7" borderId="0" applyNumberFormat="0" applyBorder="0" applyAlignment="0" applyProtection="0"/>
    <xf numFmtId="0" fontId="5" fillId="4" borderId="7" applyNumberFormat="0" applyFont="0" applyAlignment="0" applyProtection="0"/>
    <xf numFmtId="0" fontId="20" fillId="16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61">
    <xf numFmtId="0" fontId="0" fillId="0" borderId="0" xfId="0"/>
    <xf numFmtId="0" fontId="6" fillId="0" borderId="0" xfId="0" applyFont="1"/>
    <xf numFmtId="0" fontId="5" fillId="0" borderId="0" xfId="0" applyFont="1"/>
    <xf numFmtId="0" fontId="25" fillId="0" borderId="16" xfId="0" applyFont="1" applyBorder="1" applyAlignment="1">
      <alignment vertical="center" wrapText="1"/>
    </xf>
    <xf numFmtId="0" fontId="25" fillId="0" borderId="17" xfId="0" applyFont="1" applyBorder="1" applyAlignment="1">
      <alignment vertical="center"/>
    </xf>
    <xf numFmtId="0" fontId="24" fillId="0" borderId="13" xfId="0" applyFont="1" applyBorder="1" applyAlignment="1">
      <alignment horizontal="center" vertical="center"/>
    </xf>
    <xf numFmtId="0" fontId="3" fillId="18" borderId="18" xfId="0" applyFont="1" applyFill="1" applyBorder="1" applyAlignment="1">
      <alignment horizontal="center" vertical="center"/>
    </xf>
    <xf numFmtId="170" fontId="3" fillId="19" borderId="18" xfId="0" applyNumberFormat="1" applyFont="1" applyFill="1" applyBorder="1" applyAlignment="1">
      <alignment horizontal="center" vertical="center"/>
    </xf>
    <xf numFmtId="166" fontId="3" fillId="19" borderId="18" xfId="0" applyNumberFormat="1" applyFont="1" applyFill="1" applyBorder="1" applyAlignment="1">
      <alignment horizontal="center" vertical="center"/>
    </xf>
    <xf numFmtId="165" fontId="2" fillId="20" borderId="18" xfId="0" applyNumberFormat="1" applyFont="1" applyFill="1" applyBorder="1" applyAlignment="1">
      <alignment horizontal="center" vertical="center"/>
    </xf>
    <xf numFmtId="166" fontId="4" fillId="20" borderId="18" xfId="0" applyNumberFormat="1" applyFont="1" applyFill="1" applyBorder="1" applyAlignment="1">
      <alignment horizontal="center"/>
    </xf>
    <xf numFmtId="0" fontId="26" fillId="0" borderId="0" xfId="0" applyFont="1"/>
    <xf numFmtId="166" fontId="3" fillId="21" borderId="18" xfId="0" applyNumberFormat="1" applyFont="1" applyFill="1" applyBorder="1" applyAlignment="1">
      <alignment horizontal="center" vertical="center"/>
    </xf>
    <xf numFmtId="170" fontId="3" fillId="21" borderId="18" xfId="0" applyNumberFormat="1" applyFont="1" applyFill="1" applyBorder="1" applyAlignment="1">
      <alignment horizontal="center" vertical="center"/>
    </xf>
    <xf numFmtId="0" fontId="6" fillId="21" borderId="0" xfId="0" applyFont="1" applyFill="1"/>
    <xf numFmtId="0" fontId="2" fillId="18" borderId="18" xfId="0" applyFont="1" applyFill="1" applyBorder="1" applyAlignment="1">
      <alignment horizontal="center" vertical="center"/>
    </xf>
    <xf numFmtId="0" fontId="2" fillId="18" borderId="18" xfId="0" applyFont="1" applyFill="1" applyBorder="1" applyAlignment="1">
      <alignment vertical="center"/>
    </xf>
    <xf numFmtId="0" fontId="27" fillId="0" borderId="0" xfId="0" applyFont="1"/>
    <xf numFmtId="0" fontId="27" fillId="21" borderId="0" xfId="0" applyFont="1" applyFill="1"/>
    <xf numFmtId="166" fontId="4" fillId="0" borderId="0" xfId="0" applyNumberFormat="1" applyFont="1" applyAlignment="1">
      <alignment horizontal="center"/>
    </xf>
    <xf numFmtId="0" fontId="26" fillId="0" borderId="14" xfId="0" applyFont="1" applyBorder="1"/>
    <xf numFmtId="0" fontId="1" fillId="0" borderId="0" xfId="0" applyFont="1"/>
    <xf numFmtId="0" fontId="1" fillId="0" borderId="15" xfId="0" applyFont="1" applyBorder="1"/>
    <xf numFmtId="0" fontId="1" fillId="21" borderId="10" xfId="0" applyFont="1" applyFill="1" applyBorder="1"/>
    <xf numFmtId="0" fontId="1" fillId="21" borderId="12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6" xfId="0" applyFont="1" applyBorder="1"/>
    <xf numFmtId="0" fontId="1" fillId="21" borderId="13" xfId="0" applyFont="1" applyFill="1" applyBorder="1"/>
    <xf numFmtId="0" fontId="1" fillId="21" borderId="14" xfId="0" applyFont="1" applyFill="1" applyBorder="1"/>
    <xf numFmtId="0" fontId="1" fillId="0" borderId="13" xfId="0" applyFont="1" applyBorder="1"/>
    <xf numFmtId="0" fontId="1" fillId="0" borderId="14" xfId="0" applyFont="1" applyBorder="1"/>
    <xf numFmtId="0" fontId="1" fillId="0" borderId="17" xfId="0" applyFont="1" applyBorder="1"/>
    <xf numFmtId="0" fontId="1" fillId="21" borderId="19" xfId="0" applyFont="1" applyFill="1" applyBorder="1"/>
    <xf numFmtId="0" fontId="1" fillId="21" borderId="21" xfId="0" applyFont="1" applyFill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166" fontId="1" fillId="0" borderId="0" xfId="0" applyNumberFormat="1" applyFont="1"/>
    <xf numFmtId="0" fontId="1" fillId="21" borderId="0" xfId="0" applyFont="1" applyFill="1"/>
    <xf numFmtId="166" fontId="1" fillId="21" borderId="0" xfId="0" applyNumberFormat="1" applyFont="1" applyFill="1"/>
    <xf numFmtId="168" fontId="1" fillId="0" borderId="0" xfId="0" applyNumberFormat="1" applyFont="1"/>
    <xf numFmtId="1" fontId="1" fillId="0" borderId="0" xfId="0" applyNumberFormat="1" applyFont="1"/>
    <xf numFmtId="167" fontId="1" fillId="0" borderId="0" xfId="42" applyNumberFormat="1" applyFont="1" applyBorder="1"/>
    <xf numFmtId="0" fontId="2" fillId="18" borderId="22" xfId="0" applyFont="1" applyFill="1" applyBorder="1" applyAlignment="1">
      <alignment horizontal="center" vertical="center"/>
    </xf>
    <xf numFmtId="0" fontId="2" fillId="18" borderId="23" xfId="0" applyFont="1" applyFill="1" applyBorder="1" applyAlignment="1">
      <alignment horizontal="center" vertical="center"/>
    </xf>
    <xf numFmtId="0" fontId="2" fillId="18" borderId="18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71" fontId="4" fillId="0" borderId="16" xfId="0" applyNumberFormat="1" applyFont="1" applyBorder="1" applyAlignment="1">
      <alignment horizontal="center" vertical="center"/>
    </xf>
    <xf numFmtId="165" fontId="2" fillId="18" borderId="18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40" fontId="2" fillId="18" borderId="18" xfId="0" applyNumberFormat="1" applyFont="1" applyFill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" fillId="18" borderId="17" xfId="0" applyFont="1" applyFill="1" applyBorder="1" applyAlignment="1">
      <alignment horizontal="center" vertical="center"/>
    </xf>
  </cellXfs>
  <cellStyles count="44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uro" xfId="28" xr:uid="{00000000-0005-0000-0000-00001B000000}"/>
    <cellStyle name="Explanatory Text" xfId="29" xr:uid="{00000000-0005-0000-0000-00001C000000}"/>
    <cellStyle name="Good" xfId="30" xr:uid="{00000000-0005-0000-0000-00001D000000}"/>
    <cellStyle name="Heading 1" xfId="31" xr:uid="{00000000-0005-0000-0000-00001E000000}"/>
    <cellStyle name="Heading 2" xfId="32" xr:uid="{00000000-0005-0000-0000-00001F000000}"/>
    <cellStyle name="Heading 3" xfId="33" xr:uid="{00000000-0005-0000-0000-000020000000}"/>
    <cellStyle name="Heading 4" xfId="34" xr:uid="{00000000-0005-0000-0000-000021000000}"/>
    <cellStyle name="Input" xfId="35" xr:uid="{00000000-0005-0000-0000-000022000000}"/>
    <cellStyle name="Linked Cell" xfId="36" xr:uid="{00000000-0005-0000-0000-000023000000}"/>
    <cellStyle name="Neutral" xfId="37" xr:uid="{00000000-0005-0000-0000-000024000000}"/>
    <cellStyle name="Normal" xfId="0" builtinId="0"/>
    <cellStyle name="Note" xfId="38" xr:uid="{00000000-0005-0000-0000-000026000000}"/>
    <cellStyle name="Output" xfId="39" xr:uid="{00000000-0005-0000-0000-000027000000}"/>
    <cellStyle name="Title" xfId="40" xr:uid="{00000000-0005-0000-0000-000028000000}"/>
    <cellStyle name="Total" xfId="41" builtinId="25" customBuiltin="1"/>
    <cellStyle name="Vírgula" xfId="42" builtinId="3"/>
    <cellStyle name="Warning Text" xfId="43" xr:uid="{00000000-0005-0000-0000-00002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7" Type="http://schemas.openxmlformats.org/officeDocument/2006/relationships/image" Target="../media/image15.jpeg"/><Relationship Id="rId2" Type="http://schemas.openxmlformats.org/officeDocument/2006/relationships/image" Target="../media/image11.jpeg"/><Relationship Id="rId1" Type="http://schemas.openxmlformats.org/officeDocument/2006/relationships/image" Target="../media/image10.jpeg"/><Relationship Id="rId6" Type="http://schemas.openxmlformats.org/officeDocument/2006/relationships/image" Target="../media/image14.jpeg"/><Relationship Id="rId5" Type="http://schemas.openxmlformats.org/officeDocument/2006/relationships/image" Target="../media/image3.jpeg"/><Relationship Id="rId4" Type="http://schemas.openxmlformats.org/officeDocument/2006/relationships/image" Target="../media/image1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7" Type="http://schemas.openxmlformats.org/officeDocument/2006/relationships/image" Target="../media/image15.jpeg"/><Relationship Id="rId2" Type="http://schemas.openxmlformats.org/officeDocument/2006/relationships/image" Target="../media/image11.jpeg"/><Relationship Id="rId1" Type="http://schemas.openxmlformats.org/officeDocument/2006/relationships/image" Target="../media/image10.jpeg"/><Relationship Id="rId6" Type="http://schemas.openxmlformats.org/officeDocument/2006/relationships/image" Target="../media/image14.jpeg"/><Relationship Id="rId5" Type="http://schemas.openxmlformats.org/officeDocument/2006/relationships/image" Target="../media/image3.jpeg"/><Relationship Id="rId4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142875</xdr:rowOff>
    </xdr:from>
    <xdr:to>
      <xdr:col>4</xdr:col>
      <xdr:colOff>0</xdr:colOff>
      <xdr:row>5</xdr:row>
      <xdr:rowOff>57150</xdr:rowOff>
    </xdr:to>
    <xdr:pic>
      <xdr:nvPicPr>
        <xdr:cNvPr id="6603" name="Imagem 1">
          <a:extLst>
            <a:ext uri="{FF2B5EF4-FFF2-40B4-BE49-F238E27FC236}">
              <a16:creationId xmlns:a16="http://schemas.microsoft.com/office/drawing/2014/main" id="{37FD3C79-BC09-EF20-154D-288DF931A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42875"/>
          <a:ext cx="13049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57150</xdr:colOff>
      <xdr:row>0</xdr:row>
      <xdr:rowOff>142875</xdr:rowOff>
    </xdr:from>
    <xdr:to>
      <xdr:col>12</xdr:col>
      <xdr:colOff>0</xdr:colOff>
      <xdr:row>5</xdr:row>
      <xdr:rowOff>57150</xdr:rowOff>
    </xdr:to>
    <xdr:pic>
      <xdr:nvPicPr>
        <xdr:cNvPr id="6604" name="Imagem 14">
          <a:extLst>
            <a:ext uri="{FF2B5EF4-FFF2-40B4-BE49-F238E27FC236}">
              <a16:creationId xmlns:a16="http://schemas.microsoft.com/office/drawing/2014/main" id="{A0DD67AF-76C1-B439-3AB7-06F604CDE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42875"/>
          <a:ext cx="14001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123825</xdr:colOff>
      <xdr:row>0</xdr:row>
      <xdr:rowOff>142875</xdr:rowOff>
    </xdr:from>
    <xdr:to>
      <xdr:col>20</xdr:col>
      <xdr:colOff>0</xdr:colOff>
      <xdr:row>5</xdr:row>
      <xdr:rowOff>57150</xdr:rowOff>
    </xdr:to>
    <xdr:pic>
      <xdr:nvPicPr>
        <xdr:cNvPr id="6605" name="Imagem 16">
          <a:extLst>
            <a:ext uri="{FF2B5EF4-FFF2-40B4-BE49-F238E27FC236}">
              <a16:creationId xmlns:a16="http://schemas.microsoft.com/office/drawing/2014/main" id="{E302441D-60B6-E02B-E0D2-FAA1E17D1E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63525" y="142875"/>
          <a:ext cx="15049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114300</xdr:colOff>
      <xdr:row>0</xdr:row>
      <xdr:rowOff>142875</xdr:rowOff>
    </xdr:from>
    <xdr:to>
      <xdr:col>28</xdr:col>
      <xdr:colOff>0</xdr:colOff>
      <xdr:row>5</xdr:row>
      <xdr:rowOff>57150</xdr:rowOff>
    </xdr:to>
    <xdr:pic>
      <xdr:nvPicPr>
        <xdr:cNvPr id="6606" name="Imagem 17">
          <a:extLst>
            <a:ext uri="{FF2B5EF4-FFF2-40B4-BE49-F238E27FC236}">
              <a16:creationId xmlns:a16="http://schemas.microsoft.com/office/drawing/2014/main" id="{B2438033-D127-C2AB-FF03-27A8D4734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92850" y="142875"/>
          <a:ext cx="13430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114300</xdr:colOff>
      <xdr:row>0</xdr:row>
      <xdr:rowOff>142875</xdr:rowOff>
    </xdr:from>
    <xdr:to>
      <xdr:col>36</xdr:col>
      <xdr:colOff>0</xdr:colOff>
      <xdr:row>5</xdr:row>
      <xdr:rowOff>57150</xdr:rowOff>
    </xdr:to>
    <xdr:pic>
      <xdr:nvPicPr>
        <xdr:cNvPr id="6607" name="Imagem 18">
          <a:extLst>
            <a:ext uri="{FF2B5EF4-FFF2-40B4-BE49-F238E27FC236}">
              <a16:creationId xmlns:a16="http://schemas.microsoft.com/office/drawing/2014/main" id="{5C71BDB8-62F5-8801-A4EC-9D9936505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79300" y="142875"/>
          <a:ext cx="13430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44</xdr:col>
      <xdr:colOff>123825</xdr:colOff>
      <xdr:row>0</xdr:row>
      <xdr:rowOff>142875</xdr:rowOff>
    </xdr:from>
    <xdr:to>
      <xdr:col>46</xdr:col>
      <xdr:colOff>1</xdr:colOff>
      <xdr:row>5</xdr:row>
      <xdr:rowOff>57150</xdr:rowOff>
    </xdr:to>
    <xdr:pic>
      <xdr:nvPicPr>
        <xdr:cNvPr id="6608" name="Imagem 19">
          <a:extLst>
            <a:ext uri="{FF2B5EF4-FFF2-40B4-BE49-F238E27FC236}">
              <a16:creationId xmlns:a16="http://schemas.microsoft.com/office/drawing/2014/main" id="{F6EC351B-E038-D8A6-B85C-716D96DCE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94500" y="142875"/>
          <a:ext cx="13335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54</xdr:col>
      <xdr:colOff>85725</xdr:colOff>
      <xdr:row>0</xdr:row>
      <xdr:rowOff>142875</xdr:rowOff>
    </xdr:from>
    <xdr:to>
      <xdr:col>56</xdr:col>
      <xdr:colOff>1625</xdr:colOff>
      <xdr:row>5</xdr:row>
      <xdr:rowOff>57150</xdr:rowOff>
    </xdr:to>
    <xdr:pic>
      <xdr:nvPicPr>
        <xdr:cNvPr id="6609" name="Imagem 20">
          <a:extLst>
            <a:ext uri="{FF2B5EF4-FFF2-40B4-BE49-F238E27FC236}">
              <a16:creationId xmlns:a16="http://schemas.microsoft.com/office/drawing/2014/main" id="{E2C3B318-2FF6-8F1F-156F-D93073E57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62075" y="142875"/>
          <a:ext cx="13906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60</xdr:col>
      <xdr:colOff>123825</xdr:colOff>
      <xdr:row>0</xdr:row>
      <xdr:rowOff>142875</xdr:rowOff>
    </xdr:from>
    <xdr:to>
      <xdr:col>61</xdr:col>
      <xdr:colOff>647700</xdr:colOff>
      <xdr:row>5</xdr:row>
      <xdr:rowOff>57150</xdr:rowOff>
    </xdr:to>
    <xdr:pic>
      <xdr:nvPicPr>
        <xdr:cNvPr id="6610" name="Imagem 21">
          <a:extLst>
            <a:ext uri="{FF2B5EF4-FFF2-40B4-BE49-F238E27FC236}">
              <a16:creationId xmlns:a16="http://schemas.microsoft.com/office/drawing/2014/main" id="{F49F4A9B-5B26-9F20-A1C7-E6CEEBC3F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29300" y="142875"/>
          <a:ext cx="13335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68</xdr:col>
      <xdr:colOff>152400</xdr:colOff>
      <xdr:row>0</xdr:row>
      <xdr:rowOff>142875</xdr:rowOff>
    </xdr:from>
    <xdr:to>
      <xdr:col>70</xdr:col>
      <xdr:colOff>0</xdr:colOff>
      <xdr:row>5</xdr:row>
      <xdr:rowOff>57150</xdr:rowOff>
    </xdr:to>
    <xdr:pic>
      <xdr:nvPicPr>
        <xdr:cNvPr id="6611" name="Imagem 22">
          <a:extLst>
            <a:ext uri="{FF2B5EF4-FFF2-40B4-BE49-F238E27FC236}">
              <a16:creationId xmlns:a16="http://schemas.microsoft.com/office/drawing/2014/main" id="{19F1C919-352E-B230-26E9-15FD694CA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91950" y="142875"/>
          <a:ext cx="13049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76</xdr:col>
      <xdr:colOff>85725</xdr:colOff>
      <xdr:row>0</xdr:row>
      <xdr:rowOff>85725</xdr:rowOff>
    </xdr:from>
    <xdr:to>
      <xdr:col>78</xdr:col>
      <xdr:colOff>0</xdr:colOff>
      <xdr:row>5</xdr:row>
      <xdr:rowOff>0</xdr:rowOff>
    </xdr:to>
    <xdr:pic>
      <xdr:nvPicPr>
        <xdr:cNvPr id="6612" name="Imagem 23">
          <a:extLst>
            <a:ext uri="{FF2B5EF4-FFF2-40B4-BE49-F238E27FC236}">
              <a16:creationId xmlns:a16="http://schemas.microsoft.com/office/drawing/2014/main" id="{D1AC5087-8A45-95E1-C639-1BAB07132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73625" y="85725"/>
          <a:ext cx="13716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84</xdr:col>
      <xdr:colOff>76200</xdr:colOff>
      <xdr:row>0</xdr:row>
      <xdr:rowOff>85725</xdr:rowOff>
    </xdr:from>
    <xdr:to>
      <xdr:col>86</xdr:col>
      <xdr:colOff>0</xdr:colOff>
      <xdr:row>5</xdr:row>
      <xdr:rowOff>0</xdr:rowOff>
    </xdr:to>
    <xdr:pic>
      <xdr:nvPicPr>
        <xdr:cNvPr id="6613" name="Imagem 24">
          <a:extLst>
            <a:ext uri="{FF2B5EF4-FFF2-40B4-BE49-F238E27FC236}">
              <a16:creationId xmlns:a16="http://schemas.microsoft.com/office/drawing/2014/main" id="{276FDBDE-D3A6-A6A8-5E6B-3B862ECA8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93400" y="85725"/>
          <a:ext cx="13811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92</xdr:col>
      <xdr:colOff>123825</xdr:colOff>
      <xdr:row>0</xdr:row>
      <xdr:rowOff>85725</xdr:rowOff>
    </xdr:from>
    <xdr:to>
      <xdr:col>94</xdr:col>
      <xdr:colOff>0</xdr:colOff>
      <xdr:row>5</xdr:row>
      <xdr:rowOff>0</xdr:rowOff>
    </xdr:to>
    <xdr:pic>
      <xdr:nvPicPr>
        <xdr:cNvPr id="6614" name="Imagem 25">
          <a:extLst>
            <a:ext uri="{FF2B5EF4-FFF2-40B4-BE49-F238E27FC236}">
              <a16:creationId xmlns:a16="http://schemas.microsoft.com/office/drawing/2014/main" id="{F9A00E78-0F6F-EE13-FD20-B40FFF4E4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70325" y="85725"/>
          <a:ext cx="13335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142875</xdr:rowOff>
    </xdr:from>
    <xdr:to>
      <xdr:col>3</xdr:col>
      <xdr:colOff>809625</xdr:colOff>
      <xdr:row>5</xdr:row>
      <xdr:rowOff>57150</xdr:rowOff>
    </xdr:to>
    <xdr:pic>
      <xdr:nvPicPr>
        <xdr:cNvPr id="7445" name="Imagem 1">
          <a:extLst>
            <a:ext uri="{FF2B5EF4-FFF2-40B4-BE49-F238E27FC236}">
              <a16:creationId xmlns:a16="http://schemas.microsoft.com/office/drawing/2014/main" id="{46D4F39B-6701-E240-8E8F-0E36F9B6B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142875"/>
          <a:ext cx="1466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57150</xdr:colOff>
      <xdr:row>0</xdr:row>
      <xdr:rowOff>142875</xdr:rowOff>
    </xdr:from>
    <xdr:to>
      <xdr:col>8</xdr:col>
      <xdr:colOff>1</xdr:colOff>
      <xdr:row>5</xdr:row>
      <xdr:rowOff>57150</xdr:rowOff>
    </xdr:to>
    <xdr:pic>
      <xdr:nvPicPr>
        <xdr:cNvPr id="7446" name="Imagem 14">
          <a:extLst>
            <a:ext uri="{FF2B5EF4-FFF2-40B4-BE49-F238E27FC236}">
              <a16:creationId xmlns:a16="http://schemas.microsoft.com/office/drawing/2014/main" id="{51AE8593-40D6-3A99-5B86-D8B355C27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4875" y="142875"/>
          <a:ext cx="15621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123825</xdr:colOff>
      <xdr:row>0</xdr:row>
      <xdr:rowOff>142875</xdr:rowOff>
    </xdr:from>
    <xdr:to>
      <xdr:col>11</xdr:col>
      <xdr:colOff>809626</xdr:colOff>
      <xdr:row>5</xdr:row>
      <xdr:rowOff>57150</xdr:rowOff>
    </xdr:to>
    <xdr:pic>
      <xdr:nvPicPr>
        <xdr:cNvPr id="7447" name="Imagem 16">
          <a:extLst>
            <a:ext uri="{FF2B5EF4-FFF2-40B4-BE49-F238E27FC236}">
              <a16:creationId xmlns:a16="http://schemas.microsoft.com/office/drawing/2014/main" id="{7668B977-463A-0336-F6EF-61D294F6E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42875"/>
          <a:ext cx="15811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114300</xdr:colOff>
      <xdr:row>0</xdr:row>
      <xdr:rowOff>142875</xdr:rowOff>
    </xdr:from>
    <xdr:to>
      <xdr:col>16</xdr:col>
      <xdr:colOff>1</xdr:colOff>
      <xdr:row>5</xdr:row>
      <xdr:rowOff>57150</xdr:rowOff>
    </xdr:to>
    <xdr:pic>
      <xdr:nvPicPr>
        <xdr:cNvPr id="7448" name="Imagem 17">
          <a:extLst>
            <a:ext uri="{FF2B5EF4-FFF2-40B4-BE49-F238E27FC236}">
              <a16:creationId xmlns:a16="http://schemas.microsoft.com/office/drawing/2014/main" id="{89158784-893B-59DC-F1F5-F2A6A2278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0" y="142875"/>
          <a:ext cx="15049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114300</xdr:colOff>
      <xdr:row>0</xdr:row>
      <xdr:rowOff>142875</xdr:rowOff>
    </xdr:from>
    <xdr:to>
      <xdr:col>20</xdr:col>
      <xdr:colOff>1</xdr:colOff>
      <xdr:row>5</xdr:row>
      <xdr:rowOff>57150</xdr:rowOff>
    </xdr:to>
    <xdr:pic>
      <xdr:nvPicPr>
        <xdr:cNvPr id="7449" name="Imagem 18">
          <a:extLst>
            <a:ext uri="{FF2B5EF4-FFF2-40B4-BE49-F238E27FC236}">
              <a16:creationId xmlns:a16="http://schemas.microsoft.com/office/drawing/2014/main" id="{D5DA21F8-34D9-ADB3-144A-1CF642D03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0" y="142875"/>
          <a:ext cx="15049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123825</xdr:colOff>
      <xdr:row>0</xdr:row>
      <xdr:rowOff>142875</xdr:rowOff>
    </xdr:from>
    <xdr:to>
      <xdr:col>24</xdr:col>
      <xdr:colOff>809624</xdr:colOff>
      <xdr:row>5</xdr:row>
      <xdr:rowOff>57150</xdr:rowOff>
    </xdr:to>
    <xdr:pic>
      <xdr:nvPicPr>
        <xdr:cNvPr id="7450" name="Imagem 19">
          <a:extLst>
            <a:ext uri="{FF2B5EF4-FFF2-40B4-BE49-F238E27FC236}">
              <a16:creationId xmlns:a16="http://schemas.microsoft.com/office/drawing/2014/main" id="{AF5C155F-4182-C3FD-3DE1-FE651BE9B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30900" y="142875"/>
          <a:ext cx="14954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85725</xdr:colOff>
      <xdr:row>0</xdr:row>
      <xdr:rowOff>142875</xdr:rowOff>
    </xdr:from>
    <xdr:to>
      <xdr:col>30</xdr:col>
      <xdr:colOff>0</xdr:colOff>
      <xdr:row>5</xdr:row>
      <xdr:rowOff>57150</xdr:rowOff>
    </xdr:to>
    <xdr:pic>
      <xdr:nvPicPr>
        <xdr:cNvPr id="7451" name="Imagem 20">
          <a:extLst>
            <a:ext uri="{FF2B5EF4-FFF2-40B4-BE49-F238E27FC236}">
              <a16:creationId xmlns:a16="http://schemas.microsoft.com/office/drawing/2014/main" id="{A350D077-F297-9C11-2754-D6EBD8D19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40925" y="142875"/>
          <a:ext cx="15335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31</xdr:col>
      <xdr:colOff>123825</xdr:colOff>
      <xdr:row>0</xdr:row>
      <xdr:rowOff>142875</xdr:rowOff>
    </xdr:from>
    <xdr:to>
      <xdr:col>31</xdr:col>
      <xdr:colOff>1667804</xdr:colOff>
      <xdr:row>5</xdr:row>
      <xdr:rowOff>57150</xdr:rowOff>
    </xdr:to>
    <xdr:pic>
      <xdr:nvPicPr>
        <xdr:cNvPr id="7452" name="Imagem 21">
          <a:extLst>
            <a:ext uri="{FF2B5EF4-FFF2-40B4-BE49-F238E27FC236}">
              <a16:creationId xmlns:a16="http://schemas.microsoft.com/office/drawing/2014/main" id="{82E112FF-4EBA-0B8C-E7F9-EB2AA5074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07900" y="142875"/>
          <a:ext cx="14954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152400</xdr:colOff>
      <xdr:row>0</xdr:row>
      <xdr:rowOff>142875</xdr:rowOff>
    </xdr:from>
    <xdr:to>
      <xdr:col>37</xdr:col>
      <xdr:colOff>0</xdr:colOff>
      <xdr:row>5</xdr:row>
      <xdr:rowOff>57150</xdr:rowOff>
    </xdr:to>
    <xdr:pic>
      <xdr:nvPicPr>
        <xdr:cNvPr id="7453" name="Imagem 22">
          <a:extLst>
            <a:ext uri="{FF2B5EF4-FFF2-40B4-BE49-F238E27FC236}">
              <a16:creationId xmlns:a16="http://schemas.microsoft.com/office/drawing/2014/main" id="{705B28B3-7CA1-5830-667C-3B3E56C46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74975" y="142875"/>
          <a:ext cx="1466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85725</xdr:colOff>
      <xdr:row>0</xdr:row>
      <xdr:rowOff>85725</xdr:rowOff>
    </xdr:from>
    <xdr:to>
      <xdr:col>41</xdr:col>
      <xdr:colOff>0</xdr:colOff>
      <xdr:row>5</xdr:row>
      <xdr:rowOff>0</xdr:rowOff>
    </xdr:to>
    <xdr:pic>
      <xdr:nvPicPr>
        <xdr:cNvPr id="7454" name="Imagem 23">
          <a:extLst>
            <a:ext uri="{FF2B5EF4-FFF2-40B4-BE49-F238E27FC236}">
              <a16:creationId xmlns:a16="http://schemas.microsoft.com/office/drawing/2014/main" id="{A225F472-0B0A-A2B4-EE9A-8CC57855C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46800" y="85725"/>
          <a:ext cx="15335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76200</xdr:colOff>
      <xdr:row>0</xdr:row>
      <xdr:rowOff>85725</xdr:rowOff>
    </xdr:from>
    <xdr:to>
      <xdr:col>45</xdr:col>
      <xdr:colOff>0</xdr:colOff>
      <xdr:row>5</xdr:row>
      <xdr:rowOff>0</xdr:rowOff>
    </xdr:to>
    <xdr:pic>
      <xdr:nvPicPr>
        <xdr:cNvPr id="7455" name="Imagem 24">
          <a:extLst>
            <a:ext uri="{FF2B5EF4-FFF2-40B4-BE49-F238E27FC236}">
              <a16:creationId xmlns:a16="http://schemas.microsoft.com/office/drawing/2014/main" id="{C685FCC0-763E-5BD8-5C2B-57E15419D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75775" y="85725"/>
          <a:ext cx="1543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123825</xdr:colOff>
      <xdr:row>0</xdr:row>
      <xdr:rowOff>85725</xdr:rowOff>
    </xdr:from>
    <xdr:to>
      <xdr:col>49</xdr:col>
      <xdr:colOff>1</xdr:colOff>
      <xdr:row>5</xdr:row>
      <xdr:rowOff>0</xdr:rowOff>
    </xdr:to>
    <xdr:pic>
      <xdr:nvPicPr>
        <xdr:cNvPr id="7456" name="Imagem 25">
          <a:extLst>
            <a:ext uri="{FF2B5EF4-FFF2-40B4-BE49-F238E27FC236}">
              <a16:creationId xmlns:a16="http://schemas.microsoft.com/office/drawing/2014/main" id="{38F6482C-1673-E057-62F9-8E46A12F9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61900" y="85725"/>
          <a:ext cx="14954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142875</xdr:rowOff>
    </xdr:from>
    <xdr:to>
      <xdr:col>3</xdr:col>
      <xdr:colOff>809625</xdr:colOff>
      <xdr:row>5</xdr:row>
      <xdr:rowOff>57150</xdr:rowOff>
    </xdr:to>
    <xdr:pic>
      <xdr:nvPicPr>
        <xdr:cNvPr id="8457" name="Imagem 1">
          <a:extLst>
            <a:ext uri="{FF2B5EF4-FFF2-40B4-BE49-F238E27FC236}">
              <a16:creationId xmlns:a16="http://schemas.microsoft.com/office/drawing/2014/main" id="{B19F0522-B922-5552-0181-D835FE20B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142875"/>
          <a:ext cx="1466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57150</xdr:colOff>
      <xdr:row>0</xdr:row>
      <xdr:rowOff>142875</xdr:rowOff>
    </xdr:from>
    <xdr:to>
      <xdr:col>8</xdr:col>
      <xdr:colOff>1</xdr:colOff>
      <xdr:row>5</xdr:row>
      <xdr:rowOff>57150</xdr:rowOff>
    </xdr:to>
    <xdr:pic>
      <xdr:nvPicPr>
        <xdr:cNvPr id="8458" name="Imagem 14">
          <a:extLst>
            <a:ext uri="{FF2B5EF4-FFF2-40B4-BE49-F238E27FC236}">
              <a16:creationId xmlns:a16="http://schemas.microsoft.com/office/drawing/2014/main" id="{8B72ECCC-6019-E293-7C6A-B02EED5B4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4875" y="142875"/>
          <a:ext cx="15621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123825</xdr:colOff>
      <xdr:row>0</xdr:row>
      <xdr:rowOff>142875</xdr:rowOff>
    </xdr:from>
    <xdr:to>
      <xdr:col>11</xdr:col>
      <xdr:colOff>809626</xdr:colOff>
      <xdr:row>5</xdr:row>
      <xdr:rowOff>57150</xdr:rowOff>
    </xdr:to>
    <xdr:pic>
      <xdr:nvPicPr>
        <xdr:cNvPr id="8459" name="Imagem 16">
          <a:extLst>
            <a:ext uri="{FF2B5EF4-FFF2-40B4-BE49-F238E27FC236}">
              <a16:creationId xmlns:a16="http://schemas.microsoft.com/office/drawing/2014/main" id="{F6B3CE71-4252-4164-0537-A8B1B9F16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42875"/>
          <a:ext cx="15811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114300</xdr:colOff>
      <xdr:row>0</xdr:row>
      <xdr:rowOff>142875</xdr:rowOff>
    </xdr:from>
    <xdr:to>
      <xdr:col>16</xdr:col>
      <xdr:colOff>1</xdr:colOff>
      <xdr:row>5</xdr:row>
      <xdr:rowOff>57150</xdr:rowOff>
    </xdr:to>
    <xdr:pic>
      <xdr:nvPicPr>
        <xdr:cNvPr id="8460" name="Imagem 17">
          <a:extLst>
            <a:ext uri="{FF2B5EF4-FFF2-40B4-BE49-F238E27FC236}">
              <a16:creationId xmlns:a16="http://schemas.microsoft.com/office/drawing/2014/main" id="{E91DB510-191A-21F6-5F2C-5A471955A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0" y="142875"/>
          <a:ext cx="15049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114300</xdr:colOff>
      <xdr:row>0</xdr:row>
      <xdr:rowOff>142875</xdr:rowOff>
    </xdr:from>
    <xdr:to>
      <xdr:col>20</xdr:col>
      <xdr:colOff>1</xdr:colOff>
      <xdr:row>5</xdr:row>
      <xdr:rowOff>57150</xdr:rowOff>
    </xdr:to>
    <xdr:pic>
      <xdr:nvPicPr>
        <xdr:cNvPr id="8461" name="Imagem 18">
          <a:extLst>
            <a:ext uri="{FF2B5EF4-FFF2-40B4-BE49-F238E27FC236}">
              <a16:creationId xmlns:a16="http://schemas.microsoft.com/office/drawing/2014/main" id="{94461314-D73F-57B1-4D5A-5F125E15B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0" y="142875"/>
          <a:ext cx="15049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120650</xdr:colOff>
      <xdr:row>0</xdr:row>
      <xdr:rowOff>139700</xdr:rowOff>
    </xdr:from>
    <xdr:to>
      <xdr:col>24</xdr:col>
      <xdr:colOff>806450</xdr:colOff>
      <xdr:row>5</xdr:row>
      <xdr:rowOff>57150</xdr:rowOff>
    </xdr:to>
    <xdr:pic>
      <xdr:nvPicPr>
        <xdr:cNvPr id="8462" name="Imagem 19">
          <a:extLst>
            <a:ext uri="{FF2B5EF4-FFF2-40B4-BE49-F238E27FC236}">
              <a16:creationId xmlns:a16="http://schemas.microsoft.com/office/drawing/2014/main" id="{09E6131B-1DDC-910E-41F1-779D59284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98882" y="139700"/>
          <a:ext cx="1536932" cy="7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85725</xdr:colOff>
      <xdr:row>0</xdr:row>
      <xdr:rowOff>142875</xdr:rowOff>
    </xdr:from>
    <xdr:to>
      <xdr:col>30</xdr:col>
      <xdr:colOff>0</xdr:colOff>
      <xdr:row>5</xdr:row>
      <xdr:rowOff>57150</xdr:rowOff>
    </xdr:to>
    <xdr:pic>
      <xdr:nvPicPr>
        <xdr:cNvPr id="8463" name="Imagem 20">
          <a:extLst>
            <a:ext uri="{FF2B5EF4-FFF2-40B4-BE49-F238E27FC236}">
              <a16:creationId xmlns:a16="http://schemas.microsoft.com/office/drawing/2014/main" id="{53F6C02C-F0DB-DD63-1D0C-1EB58994C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40925" y="142875"/>
          <a:ext cx="15335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31</xdr:col>
      <xdr:colOff>123825</xdr:colOff>
      <xdr:row>0</xdr:row>
      <xdr:rowOff>142875</xdr:rowOff>
    </xdr:from>
    <xdr:to>
      <xdr:col>31</xdr:col>
      <xdr:colOff>1658279</xdr:colOff>
      <xdr:row>5</xdr:row>
      <xdr:rowOff>57150</xdr:rowOff>
    </xdr:to>
    <xdr:pic>
      <xdr:nvPicPr>
        <xdr:cNvPr id="8464" name="Imagem 21">
          <a:extLst>
            <a:ext uri="{FF2B5EF4-FFF2-40B4-BE49-F238E27FC236}">
              <a16:creationId xmlns:a16="http://schemas.microsoft.com/office/drawing/2014/main" id="{409F0EEE-D591-89BE-40C8-A1AB7A329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07900" y="142875"/>
          <a:ext cx="14954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152400</xdr:colOff>
      <xdr:row>0</xdr:row>
      <xdr:rowOff>142875</xdr:rowOff>
    </xdr:from>
    <xdr:to>
      <xdr:col>36</xdr:col>
      <xdr:colOff>694860</xdr:colOff>
      <xdr:row>5</xdr:row>
      <xdr:rowOff>57150</xdr:rowOff>
    </xdr:to>
    <xdr:pic>
      <xdr:nvPicPr>
        <xdr:cNvPr id="8465" name="Imagem 22">
          <a:extLst>
            <a:ext uri="{FF2B5EF4-FFF2-40B4-BE49-F238E27FC236}">
              <a16:creationId xmlns:a16="http://schemas.microsoft.com/office/drawing/2014/main" id="{60E87BB4-5B41-EF2F-4980-4AFF4FE37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74975" y="142875"/>
          <a:ext cx="1466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82550</xdr:colOff>
      <xdr:row>0</xdr:row>
      <xdr:rowOff>82550</xdr:rowOff>
    </xdr:from>
    <xdr:to>
      <xdr:col>40</xdr:col>
      <xdr:colOff>806450</xdr:colOff>
      <xdr:row>5</xdr:row>
      <xdr:rowOff>0</xdr:rowOff>
    </xdr:to>
    <xdr:pic>
      <xdr:nvPicPr>
        <xdr:cNvPr id="8466" name="Imagem 23">
          <a:extLst>
            <a:ext uri="{FF2B5EF4-FFF2-40B4-BE49-F238E27FC236}">
              <a16:creationId xmlns:a16="http://schemas.microsoft.com/office/drawing/2014/main" id="{209690AB-3E3F-C0D4-6238-B1D81B04F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00721" y="82550"/>
          <a:ext cx="1575032" cy="7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76200</xdr:colOff>
      <xdr:row>0</xdr:row>
      <xdr:rowOff>85725</xdr:rowOff>
    </xdr:from>
    <xdr:to>
      <xdr:col>45</xdr:col>
      <xdr:colOff>0</xdr:colOff>
      <xdr:row>5</xdr:row>
      <xdr:rowOff>0</xdr:rowOff>
    </xdr:to>
    <xdr:pic>
      <xdr:nvPicPr>
        <xdr:cNvPr id="8467" name="Imagem 24">
          <a:extLst>
            <a:ext uri="{FF2B5EF4-FFF2-40B4-BE49-F238E27FC236}">
              <a16:creationId xmlns:a16="http://schemas.microsoft.com/office/drawing/2014/main" id="{B9C45C4A-D592-A07A-795F-BB2FC56ED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79127" y="85725"/>
          <a:ext cx="1585254" cy="71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123825</xdr:colOff>
      <xdr:row>0</xdr:row>
      <xdr:rowOff>85725</xdr:rowOff>
    </xdr:from>
    <xdr:to>
      <xdr:col>49</xdr:col>
      <xdr:colOff>1</xdr:colOff>
      <xdr:row>5</xdr:row>
      <xdr:rowOff>0</xdr:rowOff>
    </xdr:to>
    <xdr:pic>
      <xdr:nvPicPr>
        <xdr:cNvPr id="8468" name="Imagem 25">
          <a:extLst>
            <a:ext uri="{FF2B5EF4-FFF2-40B4-BE49-F238E27FC236}">
              <a16:creationId xmlns:a16="http://schemas.microsoft.com/office/drawing/2014/main" id="{8EFB33BE-E442-2260-02E9-1F83B4966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61900" y="85725"/>
          <a:ext cx="14954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bgcombr.sharepoint.com/sites/GRArquivos/Documentos%20Compartilhados/Corporativo/CDNR/102%20Envios%20Para%20o%20Site/2025/10%20-%20Outubro/Dados%20para%20Rel%20ANP.xlsx" TargetMode="External"/><Relationship Id="rId1" Type="http://schemas.openxmlformats.org/officeDocument/2006/relationships/externalLinkPath" Target="Dados%20para%20Rel%20AN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NQSocp69yk6XIeQygBf-aCL9139O-GdAjFqGrVcgDol1D6_D_ZHsS4_dlVTie-BO" itemId="012HFOG5AYOON4KDREZBELV3H4P3PHDBRA">
      <xxl21:absoluteUrl r:id="rId2"/>
    </xxl21:alternateUrls>
    <sheetNames>
      <sheetName val="R09-E-"/>
      <sheetName val="R09-S-por-ponto"/>
      <sheetName val="Prog ES"/>
      <sheetName val="Prog TCO"/>
      <sheetName val="Prog Anual YPFB"/>
      <sheetName val="Prog TT VOQEN"/>
      <sheetName val="Prog Anual VOQEN"/>
      <sheetName val="Prog Flexível Anual VOQEN"/>
      <sheetName val="Prog Interruptível VOQEN"/>
      <sheetName val="Prog CP VOQEN"/>
      <sheetName val="Prog Diário VOQEN"/>
      <sheetName val="Prog Diário TRADENER"/>
      <sheetName val="Prog Anual TRADENER"/>
      <sheetName val="Prog CP SULGAS"/>
      <sheetName val="Prog Diário SHELL"/>
      <sheetName val="Prog Mensal SHELL"/>
      <sheetName val="Prog Trim SHELL"/>
      <sheetName val="Prog Flexível Anual SHELL"/>
      <sheetName val="Prog Interruptível SHELL"/>
      <sheetName val="Prog CP SHELL"/>
      <sheetName val="Prog Anual SHELL"/>
      <sheetName val="Prog Trim SCGAS"/>
      <sheetName val="Prog Anual SCGAS"/>
      <sheetName val="Prog CP SCGAS"/>
      <sheetName val="Prog Diário SATURNO"/>
      <sheetName val="Prog Diário ORIGEM"/>
      <sheetName val="Prog TT MTX"/>
      <sheetName val="Prog Diário MTX"/>
      <sheetName val="Prog Anual MTX"/>
      <sheetName val="Prog Mensal MTX"/>
      <sheetName val="Prog Trim MTX"/>
      <sheetName val="Prog Diário MSGAS"/>
      <sheetName val="Prog Anual MSGAS"/>
      <sheetName val="Prog Diário MGAS"/>
      <sheetName val="Prog Trim MGAS"/>
      <sheetName val="Prog Interruptível MGAS"/>
      <sheetName val="Prog Anual MGAS"/>
      <sheetName val="Prog CP MGAS"/>
      <sheetName val="Prog Diário GAS BRIDGE"/>
      <sheetName val="Prog Diário GALP"/>
      <sheetName val="Prog Mensal GALP"/>
      <sheetName val="Prog Trim GALP"/>
      <sheetName val="Prog Flexível Anual GALP"/>
      <sheetName val="Prog Interruptível GALP"/>
      <sheetName val="Prog Anual GALP"/>
      <sheetName val="Prog CP GALP"/>
      <sheetName val="Prog Flexível Anual EQUINOR"/>
      <sheetName val="Prog Diário ENEVA"/>
      <sheetName val="Prog Mensal ENEVA"/>
      <sheetName val="Prog Trim ENEVA"/>
      <sheetName val="Prog Flexível Anual ENEVA"/>
      <sheetName val="Prog Interruptível ENEVA"/>
      <sheetName val="Prog Anual ENEVA"/>
      <sheetName val="Prog CP ENEVA"/>
      <sheetName val="Prog Diário EDGE"/>
      <sheetName val="Prog Mensal EDGE"/>
      <sheetName val="Prog Trim EDGE"/>
      <sheetName val="Prog Anual EDGE"/>
      <sheetName val="Prog Interruptível EDGE"/>
      <sheetName val="Prog CP EDGE"/>
      <sheetName val="Prog Diário DEAL"/>
      <sheetName val="Prog Diário DELTA"/>
      <sheetName val="Prog Mensal CSN"/>
      <sheetName val="Prog Interruptível CSN"/>
      <sheetName val="Prog Flexível Anual CSN"/>
      <sheetName val="Prog Anual CSN"/>
      <sheetName val="Prog Interruptível COMPAGAS"/>
      <sheetName val="Prog Trimestral COMPAGAS"/>
      <sheetName val="Prog Anual COMPAGAS"/>
      <sheetName val="Prog Interruptível COMGAS"/>
      <sheetName val="Prog Anual COMGAS"/>
      <sheetName val="Prog Diário BTG"/>
      <sheetName val="Prog Interruptível BTG"/>
      <sheetName val="Prog Anual BTG"/>
      <sheetName val="Prog Anual 3R"/>
      <sheetName val="Prog Total"/>
      <sheetName val="Aloc ES"/>
      <sheetName val="Aloc TCO"/>
      <sheetName val="Aloc Anual YPFB"/>
      <sheetName val="Aloc TT VOQEN"/>
      <sheetName val="Aloc Anual VOQEN"/>
      <sheetName val="Aloc Flexível Anual VOQEN"/>
      <sheetName val="Aloc Interruptível VOQEN"/>
      <sheetName val="Aloc CP VOQEN"/>
      <sheetName val="Aloc Diário VOQEN"/>
      <sheetName val="Aloc Diário TRADENER"/>
      <sheetName val="Aloc Anual TRADENER"/>
      <sheetName val="Aloc CP SULGAS"/>
      <sheetName val="Aloc Diário SHELL"/>
      <sheetName val="Aloc Mensal SHELL"/>
      <sheetName val="Aloc Trim SHELL"/>
      <sheetName val="Aloc Flexível Anual SHELL"/>
      <sheetName val="Aloc Interruptível SHELL"/>
      <sheetName val="Aloc CP SHELL"/>
      <sheetName val="Aloc Anual SHELL"/>
      <sheetName val="Aloc Trim SCGAS"/>
      <sheetName val="Aloc Anual SCGAS"/>
      <sheetName val="Aloc CP SCGAS"/>
      <sheetName val="Aloc Diário SATURNO"/>
      <sheetName val="Aloc Diário ORIGEM"/>
      <sheetName val="Aloc TT MTX"/>
      <sheetName val="Aloc Diário MTX"/>
      <sheetName val="Aloc Anual MTX"/>
      <sheetName val="Aloc Mensal MTX"/>
      <sheetName val="Aloc Trim MTX"/>
      <sheetName val="Aloc Diário MSGAS"/>
      <sheetName val="Aloc Anual MSGAS"/>
      <sheetName val="Aloc Diário MGAS"/>
      <sheetName val="Aloc Trim MGAS"/>
      <sheetName val="Aloc Interruptível MGAS"/>
      <sheetName val="Aloc Anual MGAS"/>
      <sheetName val="Aloc CP MGAS"/>
      <sheetName val="Aloc Diário GAS BRIDGE"/>
      <sheetName val="Aloc Diário GALP"/>
      <sheetName val="Aloc Mensal GALP"/>
      <sheetName val="Aloc Trim GALP"/>
      <sheetName val="Aloc Flexível Anual GALP"/>
      <sheetName val="Aloc Interruptível GALP"/>
      <sheetName val="Aloc Anual GALP"/>
      <sheetName val="Aloc CP GALP"/>
      <sheetName val="Aloc Flexível Anual EQUINOR"/>
      <sheetName val="Aloc Diário ENEVA"/>
      <sheetName val="Aloc Mensal ENEVA"/>
      <sheetName val="Aloc Trim ENEVA"/>
      <sheetName val="Aloc Flexível Anual ENEVA"/>
      <sheetName val="Aloc Interruptível ENEVA"/>
      <sheetName val="Aloc Anual ENEVA"/>
      <sheetName val="Aloc CP ENEVA"/>
      <sheetName val="Aloc Diário EDGE"/>
      <sheetName val="Aloc Mensal EDGE"/>
      <sheetName val="Aloc Trim EDGE"/>
      <sheetName val="Aloc Anual EDGE"/>
      <sheetName val="Aloc Interruptível EDGE"/>
      <sheetName val="Aloc CP EDGE"/>
      <sheetName val="Aloc Diário DELTA"/>
      <sheetName val="Aloc Diário DEAL"/>
      <sheetName val="Aloc Mensal CSN"/>
      <sheetName val="Aloc Interruptível CSN"/>
      <sheetName val="Aloc Flexível Anual CSN"/>
      <sheetName val="Aloc Anual CSN"/>
      <sheetName val="Aloc Interruptível COMPAGAS"/>
      <sheetName val="Aloc Trimestral COMPAGAS"/>
      <sheetName val="Aloc Anual COMPAGAS"/>
      <sheetName val="Aloc Interruptível COMGAS"/>
      <sheetName val="Aloc Anual COMGAS"/>
      <sheetName val="Aloc Diário BTG"/>
      <sheetName val="Aloc Interruptível BTG"/>
      <sheetName val="Aloc Anual BTG"/>
      <sheetName val="Aloc Anual 3R"/>
      <sheetName val="Aloc Total"/>
      <sheetName val="Pressões"/>
      <sheetName val="Desv Padrao"/>
      <sheetName val="outros"/>
      <sheetName val="Prog Mensal MSGAS"/>
      <sheetName val="Prog Interruptível DEAL"/>
      <sheetName val="Aloc Mensal MSGAS"/>
      <sheetName val="Aloc Interruptível DE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5">
          <cell r="D5">
            <v>18368</v>
          </cell>
          <cell r="E5">
            <v>271705</v>
          </cell>
          <cell r="F5">
            <v>271706</v>
          </cell>
          <cell r="G5"/>
          <cell r="H5" t="str">
            <v>COD</v>
          </cell>
          <cell r="I5">
            <v>19581</v>
          </cell>
          <cell r="J5">
            <v>26983</v>
          </cell>
          <cell r="K5">
            <v>271704</v>
          </cell>
          <cell r="L5">
            <v>26987</v>
          </cell>
          <cell r="M5">
            <v>26989</v>
          </cell>
          <cell r="N5">
            <v>26990</v>
          </cell>
          <cell r="O5">
            <v>26992</v>
          </cell>
          <cell r="P5">
            <v>26993</v>
          </cell>
          <cell r="Q5">
            <v>26995</v>
          </cell>
          <cell r="R5">
            <v>26996</v>
          </cell>
          <cell r="S5">
            <v>27001</v>
          </cell>
          <cell r="T5">
            <v>27003</v>
          </cell>
          <cell r="U5">
            <v>27004</v>
          </cell>
          <cell r="V5">
            <v>27005</v>
          </cell>
          <cell r="W5">
            <v>27166</v>
          </cell>
          <cell r="X5">
            <v>27167</v>
          </cell>
          <cell r="Y5">
            <v>27170</v>
          </cell>
          <cell r="Z5">
            <v>27147</v>
          </cell>
          <cell r="AA5">
            <v>27148</v>
          </cell>
          <cell r="AB5">
            <v>27149</v>
          </cell>
          <cell r="AC5">
            <v>271703</v>
          </cell>
          <cell r="AD5">
            <v>27150</v>
          </cell>
          <cell r="AE5">
            <v>27151</v>
          </cell>
          <cell r="AF5">
            <v>27152</v>
          </cell>
          <cell r="AG5">
            <v>224822</v>
          </cell>
          <cell r="AH5">
            <v>27146</v>
          </cell>
          <cell r="AI5">
            <v>27165</v>
          </cell>
          <cell r="AJ5">
            <v>27006</v>
          </cell>
          <cell r="AK5">
            <v>27086</v>
          </cell>
          <cell r="AL5">
            <v>275407</v>
          </cell>
          <cell r="AM5">
            <v>275408</v>
          </cell>
          <cell r="AN5">
            <v>275406</v>
          </cell>
          <cell r="AO5">
            <v>27161</v>
          </cell>
          <cell r="AP5">
            <v>27162</v>
          </cell>
          <cell r="AQ5">
            <v>27164</v>
          </cell>
          <cell r="AR5">
            <v>27141</v>
          </cell>
          <cell r="AS5">
            <v>27142</v>
          </cell>
          <cell r="AT5">
            <v>27143</v>
          </cell>
          <cell r="AU5">
            <v>27144</v>
          </cell>
          <cell r="AV5">
            <v>27145</v>
          </cell>
          <cell r="AW5">
            <v>27089</v>
          </cell>
          <cell r="AX5">
            <v>27090</v>
          </cell>
          <cell r="AY5">
            <v>27091</v>
          </cell>
          <cell r="AZ5">
            <v>27081</v>
          </cell>
          <cell r="BA5">
            <v>27082</v>
          </cell>
          <cell r="BB5">
            <v>27083</v>
          </cell>
          <cell r="BC5">
            <v>27084</v>
          </cell>
          <cell r="BD5">
            <v>27085</v>
          </cell>
          <cell r="BE5">
            <v>27088</v>
          </cell>
          <cell r="BF5">
            <v>27087</v>
          </cell>
        </row>
        <row r="6">
          <cell r="D6" t="str">
            <v>MS</v>
          </cell>
          <cell r="E6" t="str">
            <v>SP</v>
          </cell>
          <cell r="F6" t="str">
            <v>SP</v>
          </cell>
          <cell r="G6"/>
          <cell r="H6" t="str">
            <v>UF</v>
          </cell>
          <cell r="I6" t="str">
            <v>MS</v>
          </cell>
          <cell r="J6" t="str">
            <v>MS</v>
          </cell>
          <cell r="K6" t="str">
            <v>MS</v>
          </cell>
          <cell r="L6" t="str">
            <v>MS</v>
          </cell>
          <cell r="M6" t="str">
            <v>SP</v>
          </cell>
          <cell r="N6" t="str">
            <v>SP</v>
          </cell>
          <cell r="O6" t="str">
            <v>SP</v>
          </cell>
          <cell r="P6" t="str">
            <v>SP</v>
          </cell>
          <cell r="Q6" t="str">
            <v>SP</v>
          </cell>
          <cell r="R6" t="str">
            <v>SP</v>
          </cell>
          <cell r="S6" t="str">
            <v>SP</v>
          </cell>
          <cell r="T6" t="str">
            <v>SP</v>
          </cell>
          <cell r="U6" t="str">
            <v>SP</v>
          </cell>
          <cell r="V6" t="str">
            <v>SP</v>
          </cell>
          <cell r="W6" t="str">
            <v>SP</v>
          </cell>
          <cell r="X6" t="str">
            <v>SP</v>
          </cell>
          <cell r="Y6" t="str">
            <v>SP</v>
          </cell>
          <cell r="Z6" t="str">
            <v>SP</v>
          </cell>
          <cell r="AA6" t="str">
            <v>SP</v>
          </cell>
          <cell r="AB6" t="str">
            <v>SP</v>
          </cell>
          <cell r="AC6" t="str">
            <v>SP</v>
          </cell>
          <cell r="AD6" t="str">
            <v>SP</v>
          </cell>
          <cell r="AE6" t="str">
            <v>SP</v>
          </cell>
          <cell r="AF6" t="str">
            <v>SP</v>
          </cell>
          <cell r="AG6" t="str">
            <v>SP</v>
          </cell>
          <cell r="AH6" t="str">
            <v>SP</v>
          </cell>
          <cell r="AI6" t="str">
            <v>PR</v>
          </cell>
          <cell r="AJ6" t="str">
            <v>SP</v>
          </cell>
          <cell r="AK6" t="str">
            <v>RS</v>
          </cell>
          <cell r="AL6" t="str">
            <v>SP</v>
          </cell>
          <cell r="AM6" t="str">
            <v>SP</v>
          </cell>
          <cell r="AN6" t="str">
            <v>SP</v>
          </cell>
          <cell r="AO6" t="str">
            <v>PR</v>
          </cell>
          <cell r="AP6" t="str">
            <v>PR</v>
          </cell>
          <cell r="AQ6" t="str">
            <v>PR</v>
          </cell>
          <cell r="AR6" t="str">
            <v>SC</v>
          </cell>
          <cell r="AS6" t="str">
            <v>SC</v>
          </cell>
          <cell r="AT6" t="str">
            <v>SC</v>
          </cell>
          <cell r="AU6" t="str">
            <v>SC</v>
          </cell>
          <cell r="AV6" t="str">
            <v>SC</v>
          </cell>
          <cell r="AW6" t="str">
            <v>SC</v>
          </cell>
          <cell r="AX6" t="str">
            <v>SC</v>
          </cell>
          <cell r="AY6" t="str">
            <v>SC</v>
          </cell>
          <cell r="AZ6" t="str">
            <v>SC</v>
          </cell>
          <cell r="BA6" t="str">
            <v>RS</v>
          </cell>
          <cell r="BB6" t="str">
            <v>RS</v>
          </cell>
          <cell r="BC6" t="str">
            <v>RS</v>
          </cell>
          <cell r="BD6" t="str">
            <v>RS</v>
          </cell>
          <cell r="BE6" t="str">
            <v>RS</v>
          </cell>
          <cell r="BF6" t="str">
            <v>RS</v>
          </cell>
        </row>
        <row r="7">
          <cell r="D7">
            <v>2</v>
          </cell>
          <cell r="E7">
            <v>3</v>
          </cell>
          <cell r="F7">
            <v>4</v>
          </cell>
          <cell r="G7">
            <v>5</v>
          </cell>
          <cell r="H7">
            <v>6</v>
          </cell>
          <cell r="I7">
            <v>7</v>
          </cell>
          <cell r="J7">
            <v>8</v>
          </cell>
          <cell r="K7">
            <v>9</v>
          </cell>
          <cell r="L7">
            <v>10</v>
          </cell>
          <cell r="M7">
            <v>11</v>
          </cell>
          <cell r="N7">
            <v>12</v>
          </cell>
          <cell r="O7">
            <v>13</v>
          </cell>
          <cell r="P7">
            <v>14</v>
          </cell>
          <cell r="Q7">
            <v>15</v>
          </cell>
          <cell r="R7">
            <v>16</v>
          </cell>
          <cell r="S7">
            <v>17</v>
          </cell>
          <cell r="T7">
            <v>18</v>
          </cell>
          <cell r="U7">
            <v>19</v>
          </cell>
          <cell r="V7">
            <v>20</v>
          </cell>
          <cell r="W7">
            <v>21</v>
          </cell>
          <cell r="X7">
            <v>22</v>
          </cell>
          <cell r="Y7">
            <v>23</v>
          </cell>
          <cell r="Z7">
            <v>24</v>
          </cell>
          <cell r="AA7">
            <v>25</v>
          </cell>
          <cell r="AB7">
            <v>26</v>
          </cell>
          <cell r="AC7">
            <v>27</v>
          </cell>
          <cell r="AD7">
            <v>28</v>
          </cell>
          <cell r="AE7">
            <v>29</v>
          </cell>
          <cell r="AF7">
            <v>30</v>
          </cell>
          <cell r="AG7">
            <v>31</v>
          </cell>
          <cell r="AH7">
            <v>32</v>
          </cell>
          <cell r="AI7">
            <v>33</v>
          </cell>
          <cell r="AJ7">
            <v>34</v>
          </cell>
          <cell r="AK7">
            <v>35</v>
          </cell>
          <cell r="AL7">
            <v>36</v>
          </cell>
          <cell r="AM7">
            <v>37</v>
          </cell>
          <cell r="AN7">
            <v>38</v>
          </cell>
          <cell r="AO7">
            <v>39</v>
          </cell>
          <cell r="AP7">
            <v>40</v>
          </cell>
          <cell r="AQ7">
            <v>41</v>
          </cell>
          <cell r="AR7">
            <v>42</v>
          </cell>
          <cell r="AS7">
            <v>43</v>
          </cell>
          <cell r="AT7">
            <v>44</v>
          </cell>
          <cell r="AU7">
            <v>45</v>
          </cell>
          <cell r="AV7">
            <v>46</v>
          </cell>
          <cell r="AW7">
            <v>47</v>
          </cell>
          <cell r="AX7">
            <v>48</v>
          </cell>
          <cell r="AY7">
            <v>49</v>
          </cell>
          <cell r="AZ7">
            <v>50</v>
          </cell>
          <cell r="BA7">
            <v>51</v>
          </cell>
          <cell r="BB7">
            <v>52</v>
          </cell>
          <cell r="BC7">
            <v>53</v>
          </cell>
          <cell r="BD7">
            <v>54</v>
          </cell>
          <cell r="BE7">
            <v>55</v>
          </cell>
          <cell r="BF7">
            <v>56</v>
          </cell>
        </row>
        <row r="8">
          <cell r="D8" t="str">
            <v>Corumbá (Mutun)</v>
          </cell>
          <cell r="E8" t="str">
            <v>GUARAREMA (EMR Guararema)</v>
          </cell>
          <cell r="F8" t="str">
            <v>GASCAR (EMR Replan)</v>
          </cell>
          <cell r="G8"/>
          <cell r="H8" t="str">
            <v>PR</v>
          </cell>
          <cell r="I8" t="str">
            <v>Corumbá</v>
          </cell>
          <cell r="J8" t="str">
            <v>Campo Grande</v>
          </cell>
          <cell r="K8" t="str">
            <v>Três Lagoas / UFN III</v>
          </cell>
          <cell r="L8" t="str">
            <v>Três Lagoas  / UTE</v>
          </cell>
          <cell r="M8" t="str">
            <v>Valparaíso</v>
          </cell>
          <cell r="N8" t="str">
            <v>Bilac</v>
          </cell>
          <cell r="O8" t="str">
            <v>Guaiçara</v>
          </cell>
          <cell r="P8" t="str">
            <v>Iacanga</v>
          </cell>
          <cell r="Q8" t="str">
            <v>Ibitinga</v>
          </cell>
          <cell r="R8" t="str">
            <v>Boa Esperança do Sul</v>
          </cell>
          <cell r="S8" t="str">
            <v>São Carlos</v>
          </cell>
          <cell r="T8" t="str">
            <v>Rio Claro</v>
          </cell>
          <cell r="U8" t="str">
            <v>Limeira</v>
          </cell>
          <cell r="V8" t="str">
            <v>Americana</v>
          </cell>
          <cell r="W8" t="str">
            <v>Jaguariúna</v>
          </cell>
          <cell r="X8" t="str">
            <v>Itatiba</v>
          </cell>
          <cell r="Y8" t="str">
            <v>Guararema</v>
          </cell>
          <cell r="Z8" t="str">
            <v>Sumaré</v>
          </cell>
          <cell r="AA8" t="str">
            <v>Campinas</v>
          </cell>
          <cell r="AB8" t="str">
            <v>Indaiatuba</v>
          </cell>
          <cell r="AC8" t="str">
            <v>Itirapina</v>
          </cell>
          <cell r="AD8" t="str">
            <v>Itu</v>
          </cell>
          <cell r="AE8" t="str">
            <v>Porto Feliz</v>
          </cell>
          <cell r="AF8" t="str">
            <v>Araçoiaba</v>
          </cell>
          <cell r="AG8" t="str">
            <v>Itapetininga</v>
          </cell>
          <cell r="AH8" t="str">
            <v>GEMINI</v>
          </cell>
          <cell r="AI8" t="str">
            <v>REPAR</v>
          </cell>
          <cell r="AJ8" t="str">
            <v>REPLAN</v>
          </cell>
          <cell r="AK8" t="str">
            <v>Canoas UTE</v>
          </cell>
          <cell r="AL8" t="str">
            <v>EMED GASCAR (EMR Replan)</v>
          </cell>
          <cell r="AM8" t="str">
            <v>EMED GASPAJ (EMR Jacutinga)</v>
          </cell>
          <cell r="AN8" t="str">
            <v>EMED GUARAREMA (EMR Guararema)</v>
          </cell>
          <cell r="AO8" t="str">
            <v>Campo Largo</v>
          </cell>
          <cell r="AP8" t="str">
            <v>Araucária CIC</v>
          </cell>
          <cell r="AQ8" t="str">
            <v>Araucária UTE</v>
          </cell>
          <cell r="AR8" t="str">
            <v>Joinville</v>
          </cell>
          <cell r="AS8" t="str">
            <v>Guaramirim</v>
          </cell>
          <cell r="AT8" t="str">
            <v>Gaspar</v>
          </cell>
          <cell r="AU8" t="str">
            <v>Brusque</v>
          </cell>
          <cell r="AV8" t="str">
            <v>Tijucas</v>
          </cell>
          <cell r="AW8" t="str">
            <v>S.P.Alcântara</v>
          </cell>
          <cell r="AX8" t="str">
            <v>Tubarão</v>
          </cell>
          <cell r="AY8" t="str">
            <v>Urussanga</v>
          </cell>
          <cell r="AZ8" t="str">
            <v>N. Veneza</v>
          </cell>
          <cell r="BA8" t="str">
            <v>V. do Cedro</v>
          </cell>
          <cell r="BB8" t="str">
            <v>Igrejinha</v>
          </cell>
          <cell r="BC8" t="str">
            <v>Araricá</v>
          </cell>
          <cell r="BD8" t="str">
            <v>Cachoeirinha</v>
          </cell>
          <cell r="BE8" t="str">
            <v>Canoas</v>
          </cell>
          <cell r="BF8" t="str">
            <v>REFAP</v>
          </cell>
        </row>
        <row r="9">
          <cell r="D9">
            <v>11253.9203</v>
          </cell>
          <cell r="E9">
            <v>0</v>
          </cell>
          <cell r="F9">
            <v>9824.6177000000007</v>
          </cell>
          <cell r="G9"/>
          <cell r="H9"/>
          <cell r="I9">
            <v>0</v>
          </cell>
          <cell r="J9">
            <v>41.499600000000001</v>
          </cell>
          <cell r="K9">
            <v>0</v>
          </cell>
          <cell r="L9">
            <v>409.99880000000002</v>
          </cell>
          <cell r="M9">
            <v>11.401300000000001</v>
          </cell>
          <cell r="N9">
            <v>53.522100000000002</v>
          </cell>
          <cell r="O9">
            <v>43.371300000000012</v>
          </cell>
          <cell r="P9">
            <v>122.7929</v>
          </cell>
          <cell r="Q9">
            <v>7.4996</v>
          </cell>
          <cell r="R9">
            <v>204.4034</v>
          </cell>
          <cell r="S9">
            <v>241.45621080851819</v>
          </cell>
          <cell r="T9">
            <v>897.03830000000005</v>
          </cell>
          <cell r="U9">
            <v>1236.7101</v>
          </cell>
          <cell r="V9">
            <v>238.15799999999999</v>
          </cell>
          <cell r="W9">
            <v>852.52710000000002</v>
          </cell>
          <cell r="X9">
            <v>377.07170000000002</v>
          </cell>
          <cell r="Y9">
            <v>360.63139999999999</v>
          </cell>
          <cell r="Z9">
            <v>60.3825</v>
          </cell>
          <cell r="AA9">
            <v>1</v>
          </cell>
          <cell r="AB9">
            <v>10.0008</v>
          </cell>
          <cell r="AC9">
            <v>20.684699999999999</v>
          </cell>
          <cell r="AD9">
            <v>466.27800000000002</v>
          </cell>
          <cell r="AE9">
            <v>63.505400000000002</v>
          </cell>
          <cell r="AF9">
            <v>15.7559</v>
          </cell>
          <cell r="AG9">
            <v>115.01</v>
          </cell>
          <cell r="AH9">
            <v>0</v>
          </cell>
          <cell r="AI9">
            <v>1049.9988000000001</v>
          </cell>
          <cell r="AJ9">
            <v>2300</v>
          </cell>
          <cell r="AK9">
            <v>12.5008</v>
          </cell>
          <cell r="AL9">
            <v>17</v>
          </cell>
          <cell r="AM9">
            <v>325.04039999999998</v>
          </cell>
          <cell r="AN9">
            <v>3063.9</v>
          </cell>
          <cell r="AO9">
            <v>150.4333</v>
          </cell>
          <cell r="AP9">
            <v>742.11999999999989</v>
          </cell>
          <cell r="AQ9">
            <v>0</v>
          </cell>
          <cell r="AR9">
            <v>63.597899999999989</v>
          </cell>
          <cell r="AS9">
            <v>340.20749999999998</v>
          </cell>
          <cell r="AT9">
            <v>85.999600000000001</v>
          </cell>
          <cell r="AU9">
            <v>11.4992</v>
          </cell>
          <cell r="AV9">
            <v>201.1979</v>
          </cell>
          <cell r="AW9">
            <v>45.596699999999998</v>
          </cell>
          <cell r="AX9">
            <v>76.995799999999974</v>
          </cell>
          <cell r="AY9">
            <v>192.7979</v>
          </cell>
          <cell r="AZ9">
            <v>251.59540000000001</v>
          </cell>
          <cell r="BA9">
            <v>41.481699999999996</v>
          </cell>
          <cell r="BB9">
            <v>1.7896000000000001</v>
          </cell>
          <cell r="BC9">
            <v>126.0625</v>
          </cell>
          <cell r="BD9">
            <v>163.9076</v>
          </cell>
          <cell r="BE9">
            <v>595.19920000000002</v>
          </cell>
          <cell r="BF9">
            <v>649.99959999999987</v>
          </cell>
        </row>
        <row r="10">
          <cell r="D10">
            <v>10822.609399999999</v>
          </cell>
          <cell r="E10">
            <v>0</v>
          </cell>
          <cell r="F10">
            <v>7337.6211999999978</v>
          </cell>
          <cell r="G10"/>
          <cell r="H10"/>
          <cell r="I10">
            <v>0</v>
          </cell>
          <cell r="J10">
            <v>45.401299999999999</v>
          </cell>
          <cell r="K10">
            <v>0</v>
          </cell>
          <cell r="L10">
            <v>348.19920000000002</v>
          </cell>
          <cell r="M10">
            <v>10.001300000000001</v>
          </cell>
          <cell r="N10">
            <v>61.557499999999997</v>
          </cell>
          <cell r="O10">
            <v>70.195799999999991</v>
          </cell>
          <cell r="P10">
            <v>140.2296</v>
          </cell>
          <cell r="Q10">
            <v>11.5992</v>
          </cell>
          <cell r="R10">
            <v>141.74459999999999</v>
          </cell>
          <cell r="S10">
            <v>263.61573120768952</v>
          </cell>
          <cell r="T10">
            <v>961.30010000000004</v>
          </cell>
          <cell r="U10">
            <v>1251.6476</v>
          </cell>
          <cell r="V10">
            <v>251.65180000000001</v>
          </cell>
          <cell r="W10">
            <v>972.58950000000004</v>
          </cell>
          <cell r="X10">
            <v>520.09709999999995</v>
          </cell>
          <cell r="Y10">
            <v>544.5018</v>
          </cell>
          <cell r="Z10">
            <v>199.95079999999999</v>
          </cell>
          <cell r="AA10">
            <v>54.999200000000002</v>
          </cell>
          <cell r="AB10">
            <v>37.999200000000002</v>
          </cell>
          <cell r="AC10">
            <v>25.289300000000001</v>
          </cell>
          <cell r="AD10">
            <v>503.00659999999999</v>
          </cell>
          <cell r="AE10">
            <v>98.085099999999983</v>
          </cell>
          <cell r="AF10">
            <v>27.5229</v>
          </cell>
          <cell r="AG10">
            <v>116.8796</v>
          </cell>
          <cell r="AH10">
            <v>0.01</v>
          </cell>
          <cell r="AI10">
            <v>999.99959999999999</v>
          </cell>
          <cell r="AJ10">
            <v>2199.9992000000002</v>
          </cell>
          <cell r="AK10">
            <v>12.5008</v>
          </cell>
          <cell r="AL10">
            <v>17</v>
          </cell>
          <cell r="AM10">
            <v>193.24879999999999</v>
          </cell>
          <cell r="AN10">
            <v>3063.8971000000001</v>
          </cell>
          <cell r="AO10">
            <v>194.33789999999999</v>
          </cell>
          <cell r="AP10">
            <v>901.46339999999998</v>
          </cell>
          <cell r="AQ10">
            <v>0</v>
          </cell>
          <cell r="AR10">
            <v>158.4975</v>
          </cell>
          <cell r="AS10">
            <v>496.33549999999991</v>
          </cell>
          <cell r="AT10">
            <v>202.49879999999999</v>
          </cell>
          <cell r="AU10">
            <v>36.497100000000003</v>
          </cell>
          <cell r="AV10">
            <v>218.49879999999999</v>
          </cell>
          <cell r="AW10">
            <v>72.995399999999975</v>
          </cell>
          <cell r="AX10">
            <v>82.997099999999975</v>
          </cell>
          <cell r="AY10">
            <v>196.59379999999999</v>
          </cell>
          <cell r="AZ10">
            <v>277.19490000000002</v>
          </cell>
          <cell r="BA10">
            <v>153.33959999999999</v>
          </cell>
          <cell r="BB10">
            <v>6.8437999999999999</v>
          </cell>
          <cell r="BC10">
            <v>142.9408</v>
          </cell>
          <cell r="BD10">
            <v>281.93959999999998</v>
          </cell>
          <cell r="BE10">
            <v>680.16419999999994</v>
          </cell>
          <cell r="BF10">
            <v>650.00009999999997</v>
          </cell>
        </row>
        <row r="11">
          <cell r="D11">
            <v>11478.9395</v>
          </cell>
          <cell r="E11">
            <v>0</v>
          </cell>
          <cell r="F11">
            <v>7261.1552000000001</v>
          </cell>
          <cell r="G11"/>
          <cell r="H11"/>
          <cell r="I11">
            <v>0</v>
          </cell>
          <cell r="J11">
            <v>49.496299999999998</v>
          </cell>
          <cell r="K11">
            <v>0</v>
          </cell>
          <cell r="L11">
            <v>406.51799999999997</v>
          </cell>
          <cell r="M11">
            <v>9.1991999999999994</v>
          </cell>
          <cell r="N11">
            <v>63.8992</v>
          </cell>
          <cell r="O11">
            <v>67.189599999999999</v>
          </cell>
          <cell r="P11">
            <v>139.37909999999999</v>
          </cell>
          <cell r="Q11">
            <v>11.5992</v>
          </cell>
          <cell r="R11">
            <v>254.61959999999999</v>
          </cell>
          <cell r="S11">
            <v>267.06107108413607</v>
          </cell>
          <cell r="T11">
            <v>866.60130000000004</v>
          </cell>
          <cell r="U11">
            <v>1235.1338000000001</v>
          </cell>
          <cell r="V11">
            <v>356.44720000000001</v>
          </cell>
          <cell r="W11">
            <v>988.81619999999975</v>
          </cell>
          <cell r="X11">
            <v>519.49760000000003</v>
          </cell>
          <cell r="Y11">
            <v>556.64760000000001</v>
          </cell>
          <cell r="Z11">
            <v>232.84880000000001</v>
          </cell>
          <cell r="AA11">
            <v>100.0008</v>
          </cell>
          <cell r="AB11">
            <v>36.999600000000001</v>
          </cell>
          <cell r="AC11">
            <v>35.914200000000001</v>
          </cell>
          <cell r="AD11">
            <v>537.06510000000003</v>
          </cell>
          <cell r="AE11">
            <v>160.35</v>
          </cell>
          <cell r="AF11">
            <v>26.53</v>
          </cell>
          <cell r="AG11">
            <v>116.83629999999999</v>
          </cell>
          <cell r="AH11">
            <v>0</v>
          </cell>
          <cell r="AI11">
            <v>999.99919999999986</v>
          </cell>
          <cell r="AJ11">
            <v>2300.0007999999998</v>
          </cell>
          <cell r="AK11">
            <v>12.5008</v>
          </cell>
          <cell r="AL11">
            <v>18.0625</v>
          </cell>
          <cell r="AM11">
            <v>325.31169999999997</v>
          </cell>
          <cell r="AN11">
            <v>3563.9014000000002</v>
          </cell>
          <cell r="AO11">
            <v>193.92</v>
          </cell>
          <cell r="AP11">
            <v>968.76120000000003</v>
          </cell>
          <cell r="AQ11">
            <v>800</v>
          </cell>
          <cell r="AR11">
            <v>171.99629999999999</v>
          </cell>
          <cell r="AS11">
            <v>498.43669999999992</v>
          </cell>
          <cell r="AT11">
            <v>225.90889999999999</v>
          </cell>
          <cell r="AU11">
            <v>36.997500000000002</v>
          </cell>
          <cell r="AV11">
            <v>202.49950000000001</v>
          </cell>
          <cell r="AW11">
            <v>74.294999999999973</v>
          </cell>
          <cell r="AX11">
            <v>89.795799999999986</v>
          </cell>
          <cell r="AY11">
            <v>202.69499999999999</v>
          </cell>
          <cell r="AZ11">
            <v>273.79410000000001</v>
          </cell>
          <cell r="BA11">
            <v>182.30959999999999</v>
          </cell>
          <cell r="BB11">
            <v>9.7949999999999999</v>
          </cell>
          <cell r="BC11">
            <v>152.21539999999999</v>
          </cell>
          <cell r="BD11">
            <v>304.61799999999999</v>
          </cell>
          <cell r="BE11">
            <v>736.31589999999994</v>
          </cell>
          <cell r="BF11">
            <v>650.00009999999997</v>
          </cell>
        </row>
        <row r="12">
          <cell r="D12">
            <v>11977.165000000001</v>
          </cell>
          <cell r="E12">
            <v>0</v>
          </cell>
          <cell r="F12">
            <v>6511.4973</v>
          </cell>
          <cell r="G12"/>
          <cell r="H12"/>
          <cell r="I12">
            <v>0</v>
          </cell>
          <cell r="J12">
            <v>346.00049999999999</v>
          </cell>
          <cell r="K12">
            <v>0</v>
          </cell>
          <cell r="L12">
            <v>385.49630000000002</v>
          </cell>
          <cell r="M12">
            <v>0</v>
          </cell>
          <cell r="N12">
            <v>63.899299999999997</v>
          </cell>
          <cell r="O12">
            <v>73.419600000000003</v>
          </cell>
          <cell r="P12">
            <v>161.03039999999999</v>
          </cell>
          <cell r="Q12">
            <v>14.098800000000001</v>
          </cell>
          <cell r="R12">
            <v>279.34710000000001</v>
          </cell>
          <cell r="S12">
            <v>258.82680229399568</v>
          </cell>
          <cell r="T12">
            <v>867.3972</v>
          </cell>
          <cell r="U12">
            <v>1260.1452999999999</v>
          </cell>
          <cell r="V12">
            <v>384.69959999999998</v>
          </cell>
          <cell r="W12">
            <v>947.78300000000002</v>
          </cell>
          <cell r="X12">
            <v>499.80079999999998</v>
          </cell>
          <cell r="Y12">
            <v>509.49839999999989</v>
          </cell>
          <cell r="Z12">
            <v>208.66130000000001</v>
          </cell>
          <cell r="AA12">
            <v>89.999600000000001</v>
          </cell>
          <cell r="AB12">
            <v>44.999200000000002</v>
          </cell>
          <cell r="AC12">
            <v>33.542499999999997</v>
          </cell>
          <cell r="AD12">
            <v>540.58879999999999</v>
          </cell>
          <cell r="AE12">
            <v>161.64789999999999</v>
          </cell>
          <cell r="AF12">
            <v>28.805</v>
          </cell>
          <cell r="AG12">
            <v>121.4067</v>
          </cell>
          <cell r="AH12">
            <v>0.01</v>
          </cell>
          <cell r="AI12">
            <v>1049.9996000000001</v>
          </cell>
          <cell r="AJ12">
            <v>2299.998</v>
          </cell>
          <cell r="AK12">
            <v>12.5008</v>
          </cell>
          <cell r="AL12">
            <v>17</v>
          </cell>
          <cell r="AM12">
            <v>416.78840000000002</v>
          </cell>
          <cell r="AN12">
            <v>4813.8999999999996</v>
          </cell>
          <cell r="AO12">
            <v>217.8254</v>
          </cell>
          <cell r="AP12">
            <v>971.92009999999993</v>
          </cell>
          <cell r="AQ12">
            <v>2100.0012999999999</v>
          </cell>
          <cell r="AR12">
            <v>174.99879999999999</v>
          </cell>
          <cell r="AS12">
            <v>487.78920000000011</v>
          </cell>
          <cell r="AT12">
            <v>217.99799999999999</v>
          </cell>
          <cell r="AU12">
            <v>37.999600000000001</v>
          </cell>
          <cell r="AV12">
            <v>217.00129999999999</v>
          </cell>
          <cell r="AW12">
            <v>67.796699999999987</v>
          </cell>
          <cell r="AX12">
            <v>96.996300000000005</v>
          </cell>
          <cell r="AY12">
            <v>180.65629999999999</v>
          </cell>
          <cell r="AZ12">
            <v>284.2955</v>
          </cell>
          <cell r="BA12">
            <v>178.0446</v>
          </cell>
          <cell r="BB12">
            <v>7.6353999999999989</v>
          </cell>
          <cell r="BC12">
            <v>145.48500000000001</v>
          </cell>
          <cell r="BD12">
            <v>291.28539999999998</v>
          </cell>
          <cell r="BE12">
            <v>736.10839999999996</v>
          </cell>
          <cell r="BF12">
            <v>650</v>
          </cell>
        </row>
        <row r="13">
          <cell r="D13">
            <v>12740.69760000001</v>
          </cell>
          <cell r="E13">
            <v>0</v>
          </cell>
          <cell r="F13">
            <v>6600.2383</v>
          </cell>
          <cell r="G13"/>
          <cell r="H13"/>
          <cell r="I13">
            <v>0</v>
          </cell>
          <cell r="J13">
            <v>73.498400000000004</v>
          </cell>
          <cell r="K13">
            <v>0</v>
          </cell>
          <cell r="L13">
            <v>397</v>
          </cell>
          <cell r="M13">
            <v>0</v>
          </cell>
          <cell r="N13">
            <v>62.498799999999981</v>
          </cell>
          <cell r="O13">
            <v>68.480500000000006</v>
          </cell>
          <cell r="P13">
            <v>177.2296</v>
          </cell>
          <cell r="Q13">
            <v>14.200799999999999</v>
          </cell>
          <cell r="R13">
            <v>286.24249999999989</v>
          </cell>
          <cell r="S13">
            <v>266.81384227784901</v>
          </cell>
          <cell r="T13">
            <v>855.76099999999997</v>
          </cell>
          <cell r="U13">
            <v>1229.6567</v>
          </cell>
          <cell r="V13">
            <v>510.20760000000001</v>
          </cell>
          <cell r="W13">
            <v>913.34839999999997</v>
          </cell>
          <cell r="X13">
            <v>532.70540000000005</v>
          </cell>
          <cell r="Y13">
            <v>515.65009999999995</v>
          </cell>
          <cell r="Z13">
            <v>201.0796</v>
          </cell>
          <cell r="AA13">
            <v>91.000399999999985</v>
          </cell>
          <cell r="AB13">
            <v>47.000799999999998</v>
          </cell>
          <cell r="AC13">
            <v>29.1492</v>
          </cell>
          <cell r="AD13">
            <v>528.25710000000004</v>
          </cell>
          <cell r="AE13">
            <v>156.2346</v>
          </cell>
          <cell r="AF13">
            <v>27.7346</v>
          </cell>
          <cell r="AG13">
            <v>117.46040000000001</v>
          </cell>
          <cell r="AH13">
            <v>220.00040000000001</v>
          </cell>
          <cell r="AI13">
            <v>1150.0008</v>
          </cell>
          <cell r="AJ13">
            <v>2199.9992000000002</v>
          </cell>
          <cell r="AK13">
            <v>0</v>
          </cell>
          <cell r="AL13">
            <v>1612.0429999999999</v>
          </cell>
          <cell r="AM13">
            <v>286.94080000000002</v>
          </cell>
          <cell r="AN13">
            <v>5045.2674000000106</v>
          </cell>
          <cell r="AO13">
            <v>264.46960000000001</v>
          </cell>
          <cell r="AP13">
            <v>953.47629999999992</v>
          </cell>
          <cell r="AQ13">
            <v>2100</v>
          </cell>
          <cell r="AR13">
            <v>163.49870000000001</v>
          </cell>
          <cell r="AS13">
            <v>496.36210000000011</v>
          </cell>
          <cell r="AT13">
            <v>229.4967</v>
          </cell>
          <cell r="AU13">
            <v>36.999600000000001</v>
          </cell>
          <cell r="AV13">
            <v>245.67089999999999</v>
          </cell>
          <cell r="AW13">
            <v>69.194599999999994</v>
          </cell>
          <cell r="AX13">
            <v>80.995399999999975</v>
          </cell>
          <cell r="AY13">
            <v>245.35499999999999</v>
          </cell>
          <cell r="AZ13">
            <v>280.99630000000002</v>
          </cell>
          <cell r="BA13">
            <v>164.5059</v>
          </cell>
          <cell r="BB13">
            <v>7.5804</v>
          </cell>
          <cell r="BC13">
            <v>134.8854</v>
          </cell>
          <cell r="BD13">
            <v>326.0779</v>
          </cell>
          <cell r="BE13">
            <v>742.40989999999988</v>
          </cell>
          <cell r="BF13">
            <v>649.99999999999989</v>
          </cell>
        </row>
        <row r="14">
          <cell r="D14">
            <v>12035.152700000001</v>
          </cell>
          <cell r="E14">
            <v>0</v>
          </cell>
          <cell r="F14">
            <v>4162.0830999999998</v>
          </cell>
          <cell r="G14"/>
          <cell r="H14"/>
          <cell r="I14">
            <v>0</v>
          </cell>
          <cell r="J14">
            <v>43.999200000000002</v>
          </cell>
          <cell r="K14">
            <v>0</v>
          </cell>
          <cell r="L14">
            <v>156.43289999999999</v>
          </cell>
          <cell r="M14">
            <v>0</v>
          </cell>
          <cell r="N14">
            <v>65.800899999999999</v>
          </cell>
          <cell r="O14">
            <v>75.729200000000006</v>
          </cell>
          <cell r="P14">
            <v>168.34960000000001</v>
          </cell>
          <cell r="Q14">
            <v>14.200799999999999</v>
          </cell>
          <cell r="R14">
            <v>266.20089999999999</v>
          </cell>
          <cell r="S14">
            <v>274.33584867234458</v>
          </cell>
          <cell r="T14">
            <v>708.30960000000005</v>
          </cell>
          <cell r="U14">
            <v>1180.3058000000001</v>
          </cell>
          <cell r="V14">
            <v>416.10549999999989</v>
          </cell>
          <cell r="W14">
            <v>798.89880000000005</v>
          </cell>
          <cell r="X14">
            <v>538.12090000000001</v>
          </cell>
          <cell r="Y14">
            <v>511.72579999999988</v>
          </cell>
          <cell r="Z14">
            <v>178.0805</v>
          </cell>
          <cell r="AA14">
            <v>66</v>
          </cell>
          <cell r="AB14">
            <v>40</v>
          </cell>
          <cell r="AC14">
            <v>26.312899999999999</v>
          </cell>
          <cell r="AD14">
            <v>547.28120000000001</v>
          </cell>
          <cell r="AE14">
            <v>187.8184</v>
          </cell>
          <cell r="AF14">
            <v>29.280899999999999</v>
          </cell>
          <cell r="AG14">
            <v>122.32040000000001</v>
          </cell>
          <cell r="AH14">
            <v>380.00040000000001</v>
          </cell>
          <cell r="AI14">
            <v>1150.0008</v>
          </cell>
          <cell r="AJ14">
            <v>2199.9992000000002</v>
          </cell>
          <cell r="AK14">
            <v>0</v>
          </cell>
          <cell r="AL14">
            <v>0</v>
          </cell>
          <cell r="AM14">
            <v>302.55869999999999</v>
          </cell>
          <cell r="AN14">
            <v>3000</v>
          </cell>
          <cell r="AO14">
            <v>223.9958</v>
          </cell>
          <cell r="AP14">
            <v>960.17840000000001</v>
          </cell>
          <cell r="AQ14">
            <v>2100</v>
          </cell>
          <cell r="AR14">
            <v>147.99789999999999</v>
          </cell>
          <cell r="AS14">
            <v>655.95759999999996</v>
          </cell>
          <cell r="AT14">
            <v>231</v>
          </cell>
          <cell r="AU14">
            <v>35.999200000000002</v>
          </cell>
          <cell r="AV14">
            <v>216.9992</v>
          </cell>
          <cell r="AW14">
            <v>68.996300000000005</v>
          </cell>
          <cell r="AX14">
            <v>83.495799999999974</v>
          </cell>
          <cell r="AY14">
            <v>247.55590000000001</v>
          </cell>
          <cell r="AZ14">
            <v>332.18709999999999</v>
          </cell>
          <cell r="BA14">
            <v>172.30670000000001</v>
          </cell>
          <cell r="BB14">
            <v>6.4824999999999999</v>
          </cell>
          <cell r="BC14">
            <v>134.78210000000001</v>
          </cell>
          <cell r="BD14">
            <v>282.34089999999998</v>
          </cell>
          <cell r="BE14">
            <v>756.71040000000005</v>
          </cell>
          <cell r="BF14">
            <v>599.99959999999987</v>
          </cell>
        </row>
        <row r="15">
          <cell r="D15">
            <v>12614.859</v>
          </cell>
          <cell r="E15">
            <v>0</v>
          </cell>
          <cell r="F15">
            <v>8548.1880999999994</v>
          </cell>
          <cell r="G15"/>
          <cell r="H15"/>
          <cell r="I15">
            <v>0</v>
          </cell>
          <cell r="J15">
            <v>41.000799999999998</v>
          </cell>
          <cell r="K15">
            <v>0</v>
          </cell>
          <cell r="L15">
            <v>399.59759999999989</v>
          </cell>
          <cell r="M15">
            <v>4.9992000000000001</v>
          </cell>
          <cell r="N15">
            <v>61.9</v>
          </cell>
          <cell r="O15">
            <v>49.75</v>
          </cell>
          <cell r="P15">
            <v>144.64959999999999</v>
          </cell>
          <cell r="Q15">
            <v>5.8933</v>
          </cell>
          <cell r="R15">
            <v>328.44880000000001</v>
          </cell>
          <cell r="S15">
            <v>258.96798193272139</v>
          </cell>
          <cell r="T15">
            <v>868.38289999999995</v>
          </cell>
          <cell r="U15">
            <v>1163.0246</v>
          </cell>
          <cell r="V15">
            <v>426.30380000000002</v>
          </cell>
          <cell r="W15">
            <v>877.32849999999996</v>
          </cell>
          <cell r="X15">
            <v>450.40710000000001</v>
          </cell>
          <cell r="Y15">
            <v>383.06630000000001</v>
          </cell>
          <cell r="Z15">
            <v>125.2</v>
          </cell>
          <cell r="AA15">
            <v>35.000399999999999</v>
          </cell>
          <cell r="AB15">
            <v>25</v>
          </cell>
          <cell r="AC15">
            <v>15.539199999999999</v>
          </cell>
          <cell r="AD15">
            <v>525.42090000000007</v>
          </cell>
          <cell r="AE15">
            <v>149.8279</v>
          </cell>
          <cell r="AF15">
            <v>25.745799999999999</v>
          </cell>
          <cell r="AG15">
            <v>120.72790000000001</v>
          </cell>
          <cell r="AH15">
            <v>379.99999999999989</v>
          </cell>
          <cell r="AI15">
            <v>1099.9992</v>
          </cell>
          <cell r="AJ15">
            <v>2200.0001000000002</v>
          </cell>
          <cell r="AK15">
            <v>0</v>
          </cell>
          <cell r="AL15">
            <v>800</v>
          </cell>
          <cell r="AM15">
            <v>315.71800000000002</v>
          </cell>
          <cell r="AN15">
            <v>3000</v>
          </cell>
          <cell r="AO15">
            <v>215.5437</v>
          </cell>
          <cell r="AP15">
            <v>850.26</v>
          </cell>
          <cell r="AQ15">
            <v>50.9983</v>
          </cell>
          <cell r="AR15">
            <v>85.995000000000005</v>
          </cell>
          <cell r="AS15">
            <v>454.79880000000003</v>
          </cell>
          <cell r="AT15">
            <v>129.4958</v>
          </cell>
          <cell r="AU15">
            <v>20.995799999999999</v>
          </cell>
          <cell r="AV15">
            <v>213.19499999999999</v>
          </cell>
          <cell r="AW15">
            <v>61.995399999999982</v>
          </cell>
          <cell r="AX15">
            <v>80.996300000000005</v>
          </cell>
          <cell r="AY15">
            <v>196.995</v>
          </cell>
          <cell r="AZ15">
            <v>264.49709999999988</v>
          </cell>
          <cell r="BA15">
            <v>94.124200000000002</v>
          </cell>
          <cell r="BB15">
            <v>3.3012999999999999</v>
          </cell>
          <cell r="BC15">
            <v>128.4383</v>
          </cell>
          <cell r="BD15">
            <v>247.4804</v>
          </cell>
          <cell r="BE15">
            <v>781.35299999999995</v>
          </cell>
          <cell r="BF15">
            <v>650.00009999999997</v>
          </cell>
        </row>
        <row r="16">
          <cell r="D16">
            <v>10676.589199999989</v>
          </cell>
          <cell r="E16">
            <v>0</v>
          </cell>
          <cell r="F16">
            <v>9697.9061000000002</v>
          </cell>
          <cell r="G16"/>
          <cell r="H16"/>
          <cell r="I16">
            <v>0</v>
          </cell>
          <cell r="J16">
            <v>40.000399999999999</v>
          </cell>
          <cell r="K16">
            <v>0</v>
          </cell>
          <cell r="L16">
            <v>407.99340000000001</v>
          </cell>
          <cell r="M16">
            <v>2.9982999999999991</v>
          </cell>
          <cell r="N16">
            <v>50.4726</v>
          </cell>
          <cell r="O16">
            <v>34.989600000000003</v>
          </cell>
          <cell r="P16">
            <v>144.65</v>
          </cell>
          <cell r="Q16">
            <v>5</v>
          </cell>
          <cell r="R16">
            <v>218.81790000000001</v>
          </cell>
          <cell r="S16">
            <v>238.41469583002561</v>
          </cell>
          <cell r="T16">
            <v>853.29920000000004</v>
          </cell>
          <cell r="U16">
            <v>1194.0129999999999</v>
          </cell>
          <cell r="V16">
            <v>362.39839999999998</v>
          </cell>
          <cell r="W16">
            <v>774.46870000000001</v>
          </cell>
          <cell r="X16">
            <v>405.01010000000008</v>
          </cell>
          <cell r="Y16">
            <v>418.00259999999997</v>
          </cell>
          <cell r="Z16">
            <v>48.078000000000003</v>
          </cell>
          <cell r="AA16">
            <v>1</v>
          </cell>
          <cell r="AB16">
            <v>14.999599999999999</v>
          </cell>
          <cell r="AC16">
            <v>12.266299999999999</v>
          </cell>
          <cell r="AD16">
            <v>497.33879999999999</v>
          </cell>
          <cell r="AE16">
            <v>97.898799999999994</v>
          </cell>
          <cell r="AF16">
            <v>14.547499999999999</v>
          </cell>
          <cell r="AG16">
            <v>115.01</v>
          </cell>
          <cell r="AH16">
            <v>380.00040000000001</v>
          </cell>
          <cell r="AI16">
            <v>1150.0005000000001</v>
          </cell>
          <cell r="AJ16">
            <v>2300.0007999999998</v>
          </cell>
          <cell r="AK16">
            <v>12.5008</v>
          </cell>
          <cell r="AL16">
            <v>0</v>
          </cell>
          <cell r="AM16">
            <v>298.05250000000001</v>
          </cell>
          <cell r="AN16">
            <v>2018.0017</v>
          </cell>
          <cell r="AO16">
            <v>173.43879999999999</v>
          </cell>
          <cell r="AP16">
            <v>784.73839999999996</v>
          </cell>
          <cell r="AQ16">
            <v>0</v>
          </cell>
          <cell r="AR16">
            <v>58.994599999999998</v>
          </cell>
          <cell r="AS16">
            <v>357.09710000000001</v>
          </cell>
          <cell r="AT16">
            <v>73.694599999999994</v>
          </cell>
          <cell r="AU16">
            <v>9.1949999999999985</v>
          </cell>
          <cell r="AV16">
            <v>207.19499999999999</v>
          </cell>
          <cell r="AW16">
            <v>42.996699999999997</v>
          </cell>
          <cell r="AX16">
            <v>72.296699999999987</v>
          </cell>
          <cell r="AY16">
            <v>192.39500000000001</v>
          </cell>
          <cell r="AZ16">
            <v>263.0967</v>
          </cell>
          <cell r="BA16">
            <v>44.731699999999996</v>
          </cell>
          <cell r="BB16">
            <v>1.8180000000000001</v>
          </cell>
          <cell r="BC16">
            <v>125</v>
          </cell>
          <cell r="BD16">
            <v>259.33749999999998</v>
          </cell>
          <cell r="BE16">
            <v>674.52670000000001</v>
          </cell>
          <cell r="BF16">
            <v>650</v>
          </cell>
        </row>
        <row r="17">
          <cell r="D17">
            <v>10963.10449999999</v>
          </cell>
          <cell r="E17">
            <v>0</v>
          </cell>
          <cell r="F17">
            <v>10990.039199999999</v>
          </cell>
          <cell r="G17"/>
          <cell r="H17"/>
          <cell r="I17">
            <v>0</v>
          </cell>
          <cell r="J17">
            <v>74</v>
          </cell>
          <cell r="K17">
            <v>0</v>
          </cell>
          <cell r="L17">
            <v>382.10039999999992</v>
          </cell>
          <cell r="M17">
            <v>0</v>
          </cell>
          <cell r="N17">
            <v>63.689599999999999</v>
          </cell>
          <cell r="O17">
            <v>57.141300000000001</v>
          </cell>
          <cell r="P17">
            <v>173.2492</v>
          </cell>
          <cell r="Q17">
            <v>12.500400000000001</v>
          </cell>
          <cell r="R17">
            <v>125.2184</v>
          </cell>
          <cell r="S17">
            <v>260.97417211832237</v>
          </cell>
          <cell r="T17">
            <v>858.70339999999999</v>
          </cell>
          <cell r="U17">
            <v>1256.0604000000001</v>
          </cell>
          <cell r="V17">
            <v>426.36919999999998</v>
          </cell>
          <cell r="W17">
            <v>894.91060000000004</v>
          </cell>
          <cell r="X17">
            <v>508.54669999999987</v>
          </cell>
          <cell r="Y17">
            <v>421.9984</v>
          </cell>
          <cell r="Z17">
            <v>194.7013</v>
          </cell>
          <cell r="AA17">
            <v>60.998800000000003</v>
          </cell>
          <cell r="AB17">
            <v>30.000800000000002</v>
          </cell>
          <cell r="AC17">
            <v>31.237100000000002</v>
          </cell>
          <cell r="AD17">
            <v>522.27369999999996</v>
          </cell>
          <cell r="AE17">
            <v>131.755</v>
          </cell>
          <cell r="AF17">
            <v>27.633800000000001</v>
          </cell>
          <cell r="AG17">
            <v>118.0754</v>
          </cell>
          <cell r="AH17">
            <v>379.99999999999989</v>
          </cell>
          <cell r="AI17">
            <v>1249.9983</v>
          </cell>
          <cell r="AJ17">
            <v>2300.0009</v>
          </cell>
          <cell r="AK17">
            <v>12.5008</v>
          </cell>
          <cell r="AL17">
            <v>17</v>
          </cell>
          <cell r="AM17">
            <v>311.44</v>
          </cell>
          <cell r="AN17">
            <v>1563.9</v>
          </cell>
          <cell r="AO17">
            <v>211.2842</v>
          </cell>
          <cell r="AP17">
            <v>924.60040000000004</v>
          </cell>
          <cell r="AQ17">
            <v>0</v>
          </cell>
          <cell r="AR17">
            <v>152.99709999999999</v>
          </cell>
          <cell r="AS17">
            <v>462.55419999999998</v>
          </cell>
          <cell r="AT17">
            <v>219.2996</v>
          </cell>
          <cell r="AU17">
            <v>39.098300000000002</v>
          </cell>
          <cell r="AV17">
            <v>205.09790000000001</v>
          </cell>
          <cell r="AW17">
            <v>75.495399999999975</v>
          </cell>
          <cell r="AX17">
            <v>88.995799999999974</v>
          </cell>
          <cell r="AY17">
            <v>204.49549999999999</v>
          </cell>
          <cell r="AZ17">
            <v>275.7937</v>
          </cell>
          <cell r="BA17">
            <v>155.2801</v>
          </cell>
          <cell r="BB17">
            <v>6.1263000000000014</v>
          </cell>
          <cell r="BC17">
            <v>132.3383</v>
          </cell>
          <cell r="BD17">
            <v>294.55130000000003</v>
          </cell>
          <cell r="BE17">
            <v>753.30840000000001</v>
          </cell>
          <cell r="BF17">
            <v>650.00009999999997</v>
          </cell>
        </row>
        <row r="18">
          <cell r="D18">
            <v>10258.173000000001</v>
          </cell>
          <cell r="E18">
            <v>0</v>
          </cell>
          <cell r="F18">
            <v>8997.4200999999994</v>
          </cell>
          <cell r="G18"/>
          <cell r="H18"/>
          <cell r="I18">
            <v>0</v>
          </cell>
          <cell r="J18">
            <v>140.20959999999999</v>
          </cell>
          <cell r="K18">
            <v>0</v>
          </cell>
          <cell r="L18">
            <v>373.89879999999999</v>
          </cell>
          <cell r="M18">
            <v>4.9992000000000001</v>
          </cell>
          <cell r="N18">
            <v>68.800099999999986</v>
          </cell>
          <cell r="O18">
            <v>70.899099999999976</v>
          </cell>
          <cell r="P18">
            <v>196.94880000000001</v>
          </cell>
          <cell r="Q18">
            <v>13.6</v>
          </cell>
          <cell r="R18">
            <v>192.9521</v>
          </cell>
          <cell r="S18">
            <v>276.0542636064925</v>
          </cell>
          <cell r="T18">
            <v>887.00299999999993</v>
          </cell>
          <cell r="U18">
            <v>1221.645</v>
          </cell>
          <cell r="V18">
            <v>401.9735</v>
          </cell>
          <cell r="W18">
            <v>928.37329999999986</v>
          </cell>
          <cell r="X18">
            <v>534.54949999999997</v>
          </cell>
          <cell r="Y18">
            <v>431.0018</v>
          </cell>
          <cell r="Z18">
            <v>200.07839999999999</v>
          </cell>
          <cell r="AA18">
            <v>87.998799999999974</v>
          </cell>
          <cell r="AB18">
            <v>45.002099999999999</v>
          </cell>
          <cell r="AC18">
            <v>32.031300000000002</v>
          </cell>
          <cell r="AD18">
            <v>525.18330000000003</v>
          </cell>
          <cell r="AE18">
            <v>167.9554</v>
          </cell>
          <cell r="AF18">
            <v>29.0487</v>
          </cell>
          <cell r="AG18">
            <v>118.3313</v>
          </cell>
          <cell r="AH18">
            <v>379.99999999999989</v>
          </cell>
          <cell r="AI18">
            <v>1249.9975999999999</v>
          </cell>
          <cell r="AJ18">
            <v>2349.998</v>
          </cell>
          <cell r="AK18">
            <v>12.5008</v>
          </cell>
          <cell r="AL18">
            <v>17</v>
          </cell>
          <cell r="AM18">
            <v>346.21879999999999</v>
          </cell>
          <cell r="AN18">
            <v>2063.9011999999998</v>
          </cell>
          <cell r="AO18">
            <v>236.5067</v>
          </cell>
          <cell r="AP18">
            <v>1017.3267</v>
          </cell>
          <cell r="AQ18">
            <v>0</v>
          </cell>
          <cell r="AR18">
            <v>166.99459999999999</v>
          </cell>
          <cell r="AS18">
            <v>451.44</v>
          </cell>
          <cell r="AT18">
            <v>231.69380000000001</v>
          </cell>
          <cell r="AU18">
            <v>37.096699999999998</v>
          </cell>
          <cell r="AV18">
            <v>208.29589999999999</v>
          </cell>
          <cell r="AW18">
            <v>73.994600000000005</v>
          </cell>
          <cell r="AX18">
            <v>85.297099999999986</v>
          </cell>
          <cell r="AY18">
            <v>172.77340000000001</v>
          </cell>
          <cell r="AZ18">
            <v>277.69539999999989</v>
          </cell>
          <cell r="BA18">
            <v>180.09620000000001</v>
          </cell>
          <cell r="BB18">
            <v>7.7428999999999997</v>
          </cell>
          <cell r="BC18">
            <v>123.6367</v>
          </cell>
          <cell r="BD18">
            <v>269.94670000000002</v>
          </cell>
          <cell r="BE18">
            <v>839.17700000000002</v>
          </cell>
          <cell r="BF18">
            <v>649.99990000000003</v>
          </cell>
        </row>
        <row r="19">
          <cell r="D19">
            <v>9997.6453000000001</v>
          </cell>
          <cell r="E19">
            <v>0</v>
          </cell>
          <cell r="F19">
            <v>8344.2783999999974</v>
          </cell>
          <cell r="G19"/>
          <cell r="H19"/>
          <cell r="I19">
            <v>0</v>
          </cell>
          <cell r="J19">
            <v>64.999600000000001</v>
          </cell>
          <cell r="K19">
            <v>0</v>
          </cell>
          <cell r="L19">
            <v>430.29579999999999</v>
          </cell>
          <cell r="M19">
            <v>0</v>
          </cell>
          <cell r="N19">
            <v>67.099999999999994</v>
          </cell>
          <cell r="O19">
            <v>82.778700000000001</v>
          </cell>
          <cell r="P19">
            <v>165.3571</v>
          </cell>
          <cell r="Q19">
            <v>14.3</v>
          </cell>
          <cell r="R19">
            <v>193.2722</v>
          </cell>
          <cell r="S19">
            <v>289.91665522174878</v>
          </cell>
          <cell r="T19">
            <v>838.91699999999992</v>
          </cell>
          <cell r="U19">
            <v>1310.1216999999999</v>
          </cell>
          <cell r="V19">
            <v>517.02509999999995</v>
          </cell>
          <cell r="W19">
            <v>983.41629999999998</v>
          </cell>
          <cell r="X19">
            <v>540.72209999999995</v>
          </cell>
          <cell r="Y19">
            <v>449.33219999999989</v>
          </cell>
          <cell r="Z19">
            <v>218.745</v>
          </cell>
          <cell r="AA19">
            <v>90.001299999999986</v>
          </cell>
          <cell r="AB19">
            <v>48</v>
          </cell>
          <cell r="AC19">
            <v>37.555900000000001</v>
          </cell>
          <cell r="AD19">
            <v>757.27250000000004</v>
          </cell>
          <cell r="AE19">
            <v>155.42080000000001</v>
          </cell>
          <cell r="AF19">
            <v>26.8246</v>
          </cell>
          <cell r="AG19">
            <v>117.9855</v>
          </cell>
          <cell r="AH19">
            <v>283.33339999999998</v>
          </cell>
          <cell r="AI19">
            <v>1149.9996000000001</v>
          </cell>
          <cell r="AJ19">
            <v>2450.0012000000002</v>
          </cell>
          <cell r="AK19">
            <v>12.4979</v>
          </cell>
          <cell r="AL19">
            <v>17</v>
          </cell>
          <cell r="AM19">
            <v>302.79000000000002</v>
          </cell>
          <cell r="AN19">
            <v>3063.9</v>
          </cell>
          <cell r="AO19">
            <v>229.8946</v>
          </cell>
          <cell r="AP19">
            <v>1017.7763</v>
          </cell>
          <cell r="AQ19">
            <v>0</v>
          </cell>
          <cell r="AR19">
            <v>168.69880000000001</v>
          </cell>
          <cell r="AS19">
            <v>426.37329999999997</v>
          </cell>
          <cell r="AT19">
            <v>235.8</v>
          </cell>
          <cell r="AU19">
            <v>35.999600000000001</v>
          </cell>
          <cell r="AV19">
            <v>201.79920000000001</v>
          </cell>
          <cell r="AW19">
            <v>71.995799999999974</v>
          </cell>
          <cell r="AX19">
            <v>83.895799999999994</v>
          </cell>
          <cell r="AY19">
            <v>236.71879999999999</v>
          </cell>
          <cell r="AZ19">
            <v>290.59629999999999</v>
          </cell>
          <cell r="BA19">
            <v>177.78</v>
          </cell>
          <cell r="BB19">
            <v>7.2432999999999979</v>
          </cell>
          <cell r="BC19">
            <v>126.57340000000001</v>
          </cell>
          <cell r="BD19">
            <v>260.08330000000001</v>
          </cell>
          <cell r="BE19">
            <v>952.24040000000002</v>
          </cell>
          <cell r="BF19">
            <v>650</v>
          </cell>
        </row>
        <row r="20">
          <cell r="D20">
            <v>12467.7724</v>
          </cell>
          <cell r="E20">
            <v>0</v>
          </cell>
          <cell r="F20">
            <v>7989.5796999999966</v>
          </cell>
          <cell r="G20"/>
          <cell r="H20"/>
          <cell r="I20">
            <v>0</v>
          </cell>
          <cell r="J20">
            <v>58.249600000000001</v>
          </cell>
          <cell r="K20">
            <v>0</v>
          </cell>
          <cell r="L20">
            <v>402.34710000000001</v>
          </cell>
          <cell r="M20">
            <v>1.9979</v>
          </cell>
          <cell r="N20">
            <v>72.186299999999974</v>
          </cell>
          <cell r="O20">
            <v>71.410899999999998</v>
          </cell>
          <cell r="P20">
            <v>132.85830000000001</v>
          </cell>
          <cell r="Q20">
            <v>17.100000000000001</v>
          </cell>
          <cell r="R20">
            <v>222.87960000000001</v>
          </cell>
          <cell r="S20">
            <v>291.54247752510759</v>
          </cell>
          <cell r="T20">
            <v>841.10540000000003</v>
          </cell>
          <cell r="U20">
            <v>1238.5513000000001</v>
          </cell>
          <cell r="V20">
            <v>495.93959999999998</v>
          </cell>
          <cell r="W20">
            <v>941.17250000000001</v>
          </cell>
          <cell r="X20">
            <v>524.60540000000003</v>
          </cell>
          <cell r="Y20">
            <v>468.88259999999991</v>
          </cell>
          <cell r="Z20">
            <v>190.14840000000001</v>
          </cell>
          <cell r="AA20">
            <v>80.000799999999998</v>
          </cell>
          <cell r="AB20">
            <v>45.000799999999998</v>
          </cell>
          <cell r="AC20">
            <v>30.435400000000001</v>
          </cell>
          <cell r="AD20">
            <v>772.64539999999988</v>
          </cell>
          <cell r="AE20">
            <v>221.48330000000001</v>
          </cell>
          <cell r="AF20">
            <v>29.370799999999999</v>
          </cell>
          <cell r="AG20">
            <v>120.0942</v>
          </cell>
          <cell r="AH20">
            <v>0</v>
          </cell>
          <cell r="AI20">
            <v>1149.9996000000001</v>
          </cell>
          <cell r="AJ20">
            <v>2349.9996000000001</v>
          </cell>
          <cell r="AK20">
            <v>0</v>
          </cell>
          <cell r="AL20">
            <v>17</v>
          </cell>
          <cell r="AM20">
            <v>353.25920000000002</v>
          </cell>
          <cell r="AN20">
            <v>3063.9000999999998</v>
          </cell>
          <cell r="AO20">
            <v>227.00790000000001</v>
          </cell>
          <cell r="AP20">
            <v>977.78920000000005</v>
          </cell>
          <cell r="AQ20">
            <v>0</v>
          </cell>
          <cell r="AR20">
            <v>163.7996</v>
          </cell>
          <cell r="AS20">
            <v>466.92</v>
          </cell>
          <cell r="AT20">
            <v>230.09800000000001</v>
          </cell>
          <cell r="AU20">
            <v>35.198799999999999</v>
          </cell>
          <cell r="AV20">
            <v>258.54660000000001</v>
          </cell>
          <cell r="AW20">
            <v>71.994600000000005</v>
          </cell>
          <cell r="AX20">
            <v>87.094999999999999</v>
          </cell>
          <cell r="AY20">
            <v>206.9975</v>
          </cell>
          <cell r="AZ20">
            <v>290.09669999999988</v>
          </cell>
          <cell r="BA20">
            <v>174.13040000000001</v>
          </cell>
          <cell r="BB20">
            <v>7.5812999999999997</v>
          </cell>
          <cell r="BC20">
            <v>129.04419999999999</v>
          </cell>
          <cell r="BD20">
            <v>260.29549999999989</v>
          </cell>
          <cell r="BE20">
            <v>779.6721</v>
          </cell>
          <cell r="BF20">
            <v>599.99919999999997</v>
          </cell>
        </row>
        <row r="21">
          <cell r="D21">
            <v>14229.6481</v>
          </cell>
          <cell r="E21">
            <v>0</v>
          </cell>
          <cell r="F21">
            <v>5389.3684000000003</v>
          </cell>
          <cell r="G21"/>
          <cell r="H21"/>
          <cell r="I21">
            <v>0</v>
          </cell>
          <cell r="J21">
            <v>97.004199999999997</v>
          </cell>
          <cell r="K21">
            <v>0</v>
          </cell>
          <cell r="L21">
            <v>540.80460000000005</v>
          </cell>
          <cell r="M21">
            <v>3.9987999999999988</v>
          </cell>
          <cell r="N21">
            <v>50.698300000000003</v>
          </cell>
          <cell r="O21">
            <v>71.649199999999993</v>
          </cell>
          <cell r="P21">
            <v>132.51830000000001</v>
          </cell>
          <cell r="Q21">
            <v>14.3992</v>
          </cell>
          <cell r="R21">
            <v>210.29920000000001</v>
          </cell>
          <cell r="S21">
            <v>274.82798582129988</v>
          </cell>
          <cell r="T21">
            <v>838.66460000000006</v>
          </cell>
          <cell r="U21">
            <v>1167.5326</v>
          </cell>
          <cell r="V21">
            <v>547.89920000000006</v>
          </cell>
          <cell r="W21">
            <v>917.3</v>
          </cell>
          <cell r="X21">
            <v>514.01959999999997</v>
          </cell>
          <cell r="Y21">
            <v>549.98879999999997</v>
          </cell>
          <cell r="Z21">
            <v>167.85040000000001</v>
          </cell>
          <cell r="AA21">
            <v>55.000399999999999</v>
          </cell>
          <cell r="AB21">
            <v>39.996699999999997</v>
          </cell>
          <cell r="AC21">
            <v>23.8</v>
          </cell>
          <cell r="AD21">
            <v>768.88589999999988</v>
          </cell>
          <cell r="AE21">
            <v>201.44210000000001</v>
          </cell>
          <cell r="AF21">
            <v>27</v>
          </cell>
          <cell r="AG21">
            <v>124.0005</v>
          </cell>
          <cell r="AH21">
            <v>0</v>
          </cell>
          <cell r="AI21">
            <v>1099.9997000000001</v>
          </cell>
          <cell r="AJ21">
            <v>2300</v>
          </cell>
          <cell r="AK21">
            <v>0</v>
          </cell>
          <cell r="AL21">
            <v>2300</v>
          </cell>
          <cell r="AM21">
            <v>313.03039999999999</v>
          </cell>
          <cell r="AN21">
            <v>3063.9</v>
          </cell>
          <cell r="AO21">
            <v>217.89959999999999</v>
          </cell>
          <cell r="AP21">
            <v>970.04589999999985</v>
          </cell>
          <cell r="AQ21">
            <v>0</v>
          </cell>
          <cell r="AR21">
            <v>145.49789999999999</v>
          </cell>
          <cell r="AS21">
            <v>504.87880000000001</v>
          </cell>
          <cell r="AT21">
            <v>228.99959999999999</v>
          </cell>
          <cell r="AU21">
            <v>32.897100000000002</v>
          </cell>
          <cell r="AV21">
            <v>213.39670000000001</v>
          </cell>
          <cell r="AW21">
            <v>73.595799999999997</v>
          </cell>
          <cell r="AX21">
            <v>86.497099999999975</v>
          </cell>
          <cell r="AY21">
            <v>203.09460000000001</v>
          </cell>
          <cell r="AZ21">
            <v>286.69589999999999</v>
          </cell>
          <cell r="BA21">
            <v>159.89789999999999</v>
          </cell>
          <cell r="BB21">
            <v>7.9782999999999999</v>
          </cell>
          <cell r="BC21">
            <v>152.0104</v>
          </cell>
          <cell r="BD21">
            <v>302.05419999999998</v>
          </cell>
          <cell r="BE21">
            <v>839.02250000000004</v>
          </cell>
          <cell r="BF21">
            <v>649.9994999999999</v>
          </cell>
        </row>
        <row r="22">
          <cell r="D22">
            <v>10690.555899999999</v>
          </cell>
          <cell r="E22">
            <v>0</v>
          </cell>
          <cell r="F22">
            <v>5154.8033999999989</v>
          </cell>
          <cell r="G22"/>
          <cell r="H22"/>
          <cell r="I22">
            <v>0</v>
          </cell>
          <cell r="J22">
            <v>49.301299999999998</v>
          </cell>
          <cell r="K22">
            <v>0</v>
          </cell>
          <cell r="L22">
            <v>1381.6996999999999</v>
          </cell>
          <cell r="M22">
            <v>0.99750000000000005</v>
          </cell>
          <cell r="N22">
            <v>50.979599999999998</v>
          </cell>
          <cell r="O22">
            <v>61.290399999999998</v>
          </cell>
          <cell r="P22">
            <v>235.8509</v>
          </cell>
          <cell r="Q22">
            <v>10.3004</v>
          </cell>
          <cell r="R22">
            <v>219.37209999999999</v>
          </cell>
          <cell r="S22">
            <v>281.9917745356554</v>
          </cell>
          <cell r="T22">
            <v>845.50130000000001</v>
          </cell>
          <cell r="U22">
            <v>1216.4096</v>
          </cell>
          <cell r="V22">
            <v>480.89960000000002</v>
          </cell>
          <cell r="W22">
            <v>831.00389999999982</v>
          </cell>
          <cell r="X22">
            <v>443.2183</v>
          </cell>
          <cell r="Y22">
            <v>536.00009999999997</v>
          </cell>
          <cell r="Z22">
            <v>114.0009</v>
          </cell>
          <cell r="AA22">
            <v>14.4992</v>
          </cell>
          <cell r="AB22">
            <v>18</v>
          </cell>
          <cell r="AC22">
            <v>17.1008</v>
          </cell>
          <cell r="AD22">
            <v>785.84379999999987</v>
          </cell>
          <cell r="AE22">
            <v>152.86709999999999</v>
          </cell>
          <cell r="AF22">
            <v>30.8734</v>
          </cell>
          <cell r="AG22">
            <v>115.7259</v>
          </cell>
          <cell r="AH22">
            <v>0</v>
          </cell>
          <cell r="AI22">
            <v>1099.9996000000001</v>
          </cell>
          <cell r="AJ22">
            <v>2350.0003999999999</v>
          </cell>
          <cell r="AK22">
            <v>0</v>
          </cell>
          <cell r="AL22">
            <v>0</v>
          </cell>
          <cell r="AM22">
            <v>328.87079999999997</v>
          </cell>
          <cell r="AN22">
            <v>4396.8999999999996</v>
          </cell>
          <cell r="AO22">
            <v>248.88329999999999</v>
          </cell>
          <cell r="AP22">
            <v>870.94549999999992</v>
          </cell>
          <cell r="AQ22">
            <v>0</v>
          </cell>
          <cell r="AR22">
            <v>70.294600000000003</v>
          </cell>
          <cell r="AS22">
            <v>389.34629999999993</v>
          </cell>
          <cell r="AT22">
            <v>131.99420000000001</v>
          </cell>
          <cell r="AU22">
            <v>21.694600000000001</v>
          </cell>
          <cell r="AV22">
            <v>213.995</v>
          </cell>
          <cell r="AW22">
            <v>60.995800000000003</v>
          </cell>
          <cell r="AX22">
            <v>77.496699999999976</v>
          </cell>
          <cell r="AY22">
            <v>197.495</v>
          </cell>
          <cell r="AZ22">
            <v>269.39499999999998</v>
          </cell>
          <cell r="BA22">
            <v>93.4114</v>
          </cell>
          <cell r="BB22">
            <v>2.7766999999999999</v>
          </cell>
          <cell r="BC22">
            <v>142.35169999999999</v>
          </cell>
          <cell r="BD22">
            <v>278.41460000000001</v>
          </cell>
          <cell r="BE22">
            <v>764.52659999999992</v>
          </cell>
          <cell r="BF22">
            <v>649.99250000000006</v>
          </cell>
        </row>
        <row r="23">
          <cell r="D23">
            <v>8831.0999999999985</v>
          </cell>
          <cell r="E23">
            <v>0</v>
          </cell>
          <cell r="F23">
            <v>7121.1052</v>
          </cell>
          <cell r="G23"/>
          <cell r="H23"/>
          <cell r="I23">
            <v>0</v>
          </cell>
          <cell r="J23">
            <v>60.2821</v>
          </cell>
          <cell r="K23">
            <v>0</v>
          </cell>
          <cell r="L23">
            <v>1432.3984</v>
          </cell>
          <cell r="M23">
            <v>1.0004</v>
          </cell>
          <cell r="N23">
            <v>36.405000000000001</v>
          </cell>
          <cell r="O23">
            <v>47.085900000000002</v>
          </cell>
          <cell r="P23">
            <v>313.04669999999999</v>
          </cell>
          <cell r="Q23">
            <v>9.0105000000000004</v>
          </cell>
          <cell r="R23">
            <v>130.77379999999999</v>
          </cell>
          <cell r="S23">
            <v>243.66272961004691</v>
          </cell>
          <cell r="T23">
            <v>836.00220000000013</v>
          </cell>
          <cell r="U23">
            <v>1128.0942</v>
          </cell>
          <cell r="V23">
            <v>440.58390000000003</v>
          </cell>
          <cell r="W23">
            <v>770.47050000000002</v>
          </cell>
          <cell r="X23">
            <v>393.01760000000007</v>
          </cell>
          <cell r="Y23">
            <v>415.49919999999997</v>
          </cell>
          <cell r="Z23">
            <v>30.660499999999999</v>
          </cell>
          <cell r="AA23">
            <v>0.1</v>
          </cell>
          <cell r="AB23">
            <v>6.5103999999999997</v>
          </cell>
          <cell r="AC23">
            <v>0.1</v>
          </cell>
          <cell r="AD23">
            <v>741.19050000000004</v>
          </cell>
          <cell r="AE23">
            <v>105.5129</v>
          </cell>
          <cell r="AF23">
            <v>23.471299999999999</v>
          </cell>
          <cell r="AG23">
            <v>115</v>
          </cell>
          <cell r="AH23">
            <v>0</v>
          </cell>
          <cell r="AI23">
            <v>1100</v>
          </cell>
          <cell r="AJ23">
            <v>2300</v>
          </cell>
          <cell r="AK23">
            <v>0</v>
          </cell>
          <cell r="AL23">
            <v>1464.0020999999999</v>
          </cell>
          <cell r="AM23">
            <v>250.03919999999999</v>
          </cell>
          <cell r="AN23">
            <v>5063.8972000000003</v>
          </cell>
          <cell r="AO23">
            <v>161.99170000000001</v>
          </cell>
          <cell r="AP23">
            <v>789.59829999999999</v>
          </cell>
          <cell r="AQ23">
            <v>0</v>
          </cell>
          <cell r="AR23">
            <v>63.994599999999998</v>
          </cell>
          <cell r="AS23">
            <v>372.19709999999998</v>
          </cell>
          <cell r="AT23">
            <v>81.996699999999976</v>
          </cell>
          <cell r="AU23">
            <v>8.9967000000000006</v>
          </cell>
          <cell r="AV23">
            <v>208.49629999999999</v>
          </cell>
          <cell r="AW23">
            <v>38.994999999999997</v>
          </cell>
          <cell r="AX23">
            <v>68.394999999999996</v>
          </cell>
          <cell r="AY23">
            <v>159.33009999999999</v>
          </cell>
          <cell r="AZ23">
            <v>252.7971</v>
          </cell>
          <cell r="BA23">
            <v>48.626300000000001</v>
          </cell>
          <cell r="BB23">
            <v>1.7679</v>
          </cell>
          <cell r="BC23">
            <v>130.45500000000001</v>
          </cell>
          <cell r="BD23">
            <v>244.84719999999999</v>
          </cell>
          <cell r="BE23">
            <v>625.47550000000001</v>
          </cell>
          <cell r="BF23">
            <v>650.00009999999997</v>
          </cell>
        </row>
        <row r="24">
          <cell r="D24">
            <v>9065.7592999999979</v>
          </cell>
          <cell r="E24">
            <v>0</v>
          </cell>
          <cell r="F24">
            <v>7202.2293</v>
          </cell>
          <cell r="G24"/>
          <cell r="H24"/>
          <cell r="I24">
            <v>0</v>
          </cell>
          <cell r="J24">
            <v>56.180799999999998</v>
          </cell>
          <cell r="K24">
            <v>0</v>
          </cell>
          <cell r="L24">
            <v>1567.5992000000001</v>
          </cell>
          <cell r="M24">
            <v>4.9992000000000001</v>
          </cell>
          <cell r="N24">
            <v>42.340400000000002</v>
          </cell>
          <cell r="O24">
            <v>56.108800000000002</v>
          </cell>
          <cell r="P24">
            <v>191.44919999999999</v>
          </cell>
          <cell r="Q24">
            <v>11.5992</v>
          </cell>
          <cell r="R24">
            <v>121.76049999999999</v>
          </cell>
          <cell r="S24">
            <v>257.65128537693101</v>
          </cell>
          <cell r="T24">
            <v>868.2650000000001</v>
          </cell>
          <cell r="U24">
            <v>1090.8442</v>
          </cell>
          <cell r="V24">
            <v>455.92590000000001</v>
          </cell>
          <cell r="W24">
            <v>846.56020000000001</v>
          </cell>
          <cell r="X24">
            <v>479.2183</v>
          </cell>
          <cell r="Y24">
            <v>522.49959999999999</v>
          </cell>
          <cell r="Z24">
            <v>41.148899999999998</v>
          </cell>
          <cell r="AA24">
            <v>24.998799999999999</v>
          </cell>
          <cell r="AB24">
            <v>18</v>
          </cell>
          <cell r="AC24">
            <v>11.001300000000001</v>
          </cell>
          <cell r="AD24">
            <v>525.60540000000003</v>
          </cell>
          <cell r="AE24">
            <v>77.805800000000005</v>
          </cell>
          <cell r="AF24">
            <v>29.123699999999999</v>
          </cell>
          <cell r="AG24">
            <v>115.5617</v>
          </cell>
          <cell r="AH24">
            <v>230</v>
          </cell>
          <cell r="AI24">
            <v>1100.0001</v>
          </cell>
          <cell r="AJ24">
            <v>2100.0012999999999</v>
          </cell>
          <cell r="AK24">
            <v>0</v>
          </cell>
          <cell r="AL24">
            <v>0</v>
          </cell>
          <cell r="AM24">
            <v>307.02050000000003</v>
          </cell>
          <cell r="AN24">
            <v>5063.9000999999989</v>
          </cell>
          <cell r="AO24">
            <v>175.8</v>
          </cell>
          <cell r="AP24">
            <v>849.11</v>
          </cell>
          <cell r="AQ24">
            <v>0</v>
          </cell>
          <cell r="AR24">
            <v>93.099199999999996</v>
          </cell>
          <cell r="AS24">
            <v>488.79419999999999</v>
          </cell>
          <cell r="AT24">
            <v>202.49709999999999</v>
          </cell>
          <cell r="AU24">
            <v>14.394600000000001</v>
          </cell>
          <cell r="AV24">
            <v>212.49789999999999</v>
          </cell>
          <cell r="AW24">
            <v>66.7958</v>
          </cell>
          <cell r="AX24">
            <v>92.397099999999995</v>
          </cell>
          <cell r="AY24">
            <v>118.1613</v>
          </cell>
          <cell r="AZ24">
            <v>263.92540000000002</v>
          </cell>
          <cell r="BA24">
            <v>147.5376</v>
          </cell>
          <cell r="BB24">
            <v>6.8691999999999993</v>
          </cell>
          <cell r="BC24">
            <v>134.02869999999999</v>
          </cell>
          <cell r="BD24">
            <v>267.9409</v>
          </cell>
          <cell r="BE24">
            <v>763.67619999999988</v>
          </cell>
          <cell r="BF24">
            <v>599.99959999999999</v>
          </cell>
        </row>
        <row r="25">
          <cell r="D25">
            <v>9501.4313999999995</v>
          </cell>
          <cell r="E25">
            <v>0</v>
          </cell>
          <cell r="F25">
            <v>9867.2282999999934</v>
          </cell>
          <cell r="G25"/>
          <cell r="H25"/>
          <cell r="I25">
            <v>0</v>
          </cell>
          <cell r="J25">
            <v>90.997</v>
          </cell>
          <cell r="K25">
            <v>0</v>
          </cell>
          <cell r="L25">
            <v>899.79549999999995</v>
          </cell>
          <cell r="M25">
            <v>3.0013000000000001</v>
          </cell>
          <cell r="N25">
            <v>48.099200000000003</v>
          </cell>
          <cell r="O25">
            <v>65.019599999999997</v>
          </cell>
          <cell r="P25">
            <v>140.54920000000001</v>
          </cell>
          <cell r="Q25">
            <v>11.5992</v>
          </cell>
          <cell r="R25">
            <v>250.8604</v>
          </cell>
          <cell r="S25">
            <v>260.14110561911059</v>
          </cell>
          <cell r="T25">
            <v>987.59889999999996</v>
          </cell>
          <cell r="U25">
            <v>1086.9992999999999</v>
          </cell>
          <cell r="V25">
            <v>490.90039999999999</v>
          </cell>
          <cell r="W25">
            <v>831.99339999999995</v>
          </cell>
          <cell r="X25">
            <v>446.6241</v>
          </cell>
          <cell r="Y25">
            <v>445.49799999999999</v>
          </cell>
          <cell r="Z25">
            <v>98.510399999999976</v>
          </cell>
          <cell r="AA25">
            <v>0.1</v>
          </cell>
          <cell r="AB25">
            <v>25.000399999999999</v>
          </cell>
          <cell r="AC25">
            <v>8.4999999999999982</v>
          </cell>
          <cell r="AD25">
            <v>538.32469999999989</v>
          </cell>
          <cell r="AE25">
            <v>125.715</v>
          </cell>
          <cell r="AF25">
            <v>29.674099999999999</v>
          </cell>
          <cell r="AG25">
            <v>117.7342</v>
          </cell>
          <cell r="AH25">
            <v>390</v>
          </cell>
          <cell r="AI25">
            <v>1100</v>
          </cell>
          <cell r="AJ25">
            <v>2150</v>
          </cell>
          <cell r="AK25">
            <v>0</v>
          </cell>
          <cell r="AL25">
            <v>0</v>
          </cell>
          <cell r="AM25">
            <v>309.99919999999997</v>
          </cell>
          <cell r="AN25">
            <v>5063.9000999999944</v>
          </cell>
          <cell r="AO25">
            <v>205.64709999999999</v>
          </cell>
          <cell r="AP25">
            <v>894.77499999999998</v>
          </cell>
          <cell r="AQ25">
            <v>0</v>
          </cell>
          <cell r="AR25">
            <v>118.9984</v>
          </cell>
          <cell r="AS25">
            <v>505.2004</v>
          </cell>
          <cell r="AT25">
            <v>242.4992</v>
          </cell>
          <cell r="AU25">
            <v>33.3992</v>
          </cell>
          <cell r="AV25">
            <v>222.39869999999999</v>
          </cell>
          <cell r="AW25">
            <v>62.697099999999999</v>
          </cell>
          <cell r="AX25">
            <v>87.295799999999986</v>
          </cell>
          <cell r="AY25">
            <v>197.99590000000001</v>
          </cell>
          <cell r="AZ25">
            <v>267.89499999999998</v>
          </cell>
          <cell r="BA25">
            <v>143.49250000000001</v>
          </cell>
          <cell r="BB25">
            <v>6.4367000000000001</v>
          </cell>
          <cell r="BC25">
            <v>139.3475</v>
          </cell>
          <cell r="BD25">
            <v>275.90170000000001</v>
          </cell>
          <cell r="BE25">
            <v>661.40200000000004</v>
          </cell>
          <cell r="BF25">
            <v>599.99959999999999</v>
          </cell>
        </row>
        <row r="26">
          <cell r="D26">
            <v>10555.7595</v>
          </cell>
          <cell r="E26">
            <v>0</v>
          </cell>
          <cell r="F26">
            <v>9458.5017000000025</v>
          </cell>
          <cell r="G26"/>
          <cell r="H26"/>
          <cell r="I26">
            <v>0</v>
          </cell>
          <cell r="J26">
            <v>69.7988</v>
          </cell>
          <cell r="K26">
            <v>0</v>
          </cell>
          <cell r="L26">
            <v>434.59960000000001</v>
          </cell>
          <cell r="M26">
            <v>1.0004</v>
          </cell>
          <cell r="N26">
            <v>46.700800000000001</v>
          </cell>
          <cell r="O26">
            <v>65.130799999999994</v>
          </cell>
          <cell r="P26">
            <v>227.3</v>
          </cell>
          <cell r="Q26">
            <v>12.599600000000001</v>
          </cell>
          <cell r="R26">
            <v>243.1104</v>
          </cell>
          <cell r="S26">
            <v>263.54553086875319</v>
          </cell>
          <cell r="T26">
            <v>912.10050000000001</v>
          </cell>
          <cell r="U26">
            <v>1183.4489000000001</v>
          </cell>
          <cell r="V26">
            <v>506.37290000000002</v>
          </cell>
          <cell r="W26">
            <v>886.32299999999998</v>
          </cell>
          <cell r="X26">
            <v>495.04129999999998</v>
          </cell>
          <cell r="Y26">
            <v>534.49919999999997</v>
          </cell>
          <cell r="Z26">
            <v>167.7979</v>
          </cell>
          <cell r="AA26">
            <v>55.000399999999999</v>
          </cell>
          <cell r="AB26">
            <v>42.001300000000001</v>
          </cell>
          <cell r="AC26">
            <v>23.465</v>
          </cell>
          <cell r="AD26">
            <v>529.50379999999996</v>
          </cell>
          <cell r="AE26">
            <v>161.9237</v>
          </cell>
          <cell r="AF26">
            <v>35.226700000000001</v>
          </cell>
          <cell r="AG26">
            <v>120.0138</v>
          </cell>
          <cell r="AH26">
            <v>390</v>
          </cell>
          <cell r="AI26">
            <v>1049.9996000000001</v>
          </cell>
          <cell r="AJ26">
            <v>2099.9992000000002</v>
          </cell>
          <cell r="AK26">
            <v>0</v>
          </cell>
          <cell r="AL26">
            <v>0</v>
          </cell>
          <cell r="AM26">
            <v>258.66000000000003</v>
          </cell>
          <cell r="AN26">
            <v>5063.9000000000005</v>
          </cell>
          <cell r="AO26">
            <v>209.32419999999999</v>
          </cell>
          <cell r="AP26">
            <v>944.5687999999999</v>
          </cell>
          <cell r="AQ26">
            <v>0</v>
          </cell>
          <cell r="AR26">
            <v>149.99789999999999</v>
          </cell>
          <cell r="AS26">
            <v>509.49919999999997</v>
          </cell>
          <cell r="AT26">
            <v>223.9975</v>
          </cell>
          <cell r="AU26">
            <v>34.997999999999998</v>
          </cell>
          <cell r="AV26">
            <v>198.9992</v>
          </cell>
          <cell r="AW26">
            <v>66.895399999999995</v>
          </cell>
          <cell r="AX26">
            <v>79.782899999999984</v>
          </cell>
          <cell r="AY26">
            <v>217.85429999999999</v>
          </cell>
          <cell r="AZ26">
            <v>288.09710000000001</v>
          </cell>
          <cell r="BA26">
            <v>172.7962</v>
          </cell>
          <cell r="BB26">
            <v>7.0862999999999978</v>
          </cell>
          <cell r="BC26">
            <v>133.05420000000001</v>
          </cell>
          <cell r="BD26">
            <v>303.29629999999997</v>
          </cell>
          <cell r="BE26">
            <v>741.68119999999999</v>
          </cell>
          <cell r="BF26">
            <v>599.99959999999999</v>
          </cell>
        </row>
        <row r="27">
          <cell r="D27">
            <v>12518.485699999999</v>
          </cell>
          <cell r="E27">
            <v>0</v>
          </cell>
          <cell r="F27">
            <v>7757.6558999999943</v>
          </cell>
          <cell r="G27"/>
          <cell r="H27"/>
          <cell r="I27">
            <v>0</v>
          </cell>
          <cell r="J27">
            <v>399.16629999999998</v>
          </cell>
          <cell r="K27">
            <v>0</v>
          </cell>
          <cell r="L27">
            <v>426.99880000000002</v>
          </cell>
          <cell r="M27">
            <v>0</v>
          </cell>
          <cell r="N27">
            <v>41.365499999999997</v>
          </cell>
          <cell r="O27">
            <v>64.039199999999994</v>
          </cell>
          <cell r="P27">
            <v>158.47210000000001</v>
          </cell>
          <cell r="Q27">
            <v>12.500400000000001</v>
          </cell>
          <cell r="R27">
            <v>254.49039999999999</v>
          </cell>
          <cell r="S27">
            <v>261.34256687451898</v>
          </cell>
          <cell r="T27">
            <v>783.85709999999995</v>
          </cell>
          <cell r="U27">
            <v>1127.9649999999999</v>
          </cell>
          <cell r="V27">
            <v>519.12879999999996</v>
          </cell>
          <cell r="W27">
            <v>935.45540000000005</v>
          </cell>
          <cell r="X27">
            <v>524.91880000000003</v>
          </cell>
          <cell r="Y27">
            <v>480.97879999999998</v>
          </cell>
          <cell r="Z27">
            <v>189.8509</v>
          </cell>
          <cell r="AA27">
            <v>69.999600000000001</v>
          </cell>
          <cell r="AB27">
            <v>42.000799999999998</v>
          </cell>
          <cell r="AC27">
            <v>24.5</v>
          </cell>
          <cell r="AD27">
            <v>547.24590000000001</v>
          </cell>
          <cell r="AE27">
            <v>181.6446</v>
          </cell>
          <cell r="AF27">
            <v>26.88</v>
          </cell>
          <cell r="AG27">
            <v>118.3618</v>
          </cell>
          <cell r="AH27">
            <v>379.99999999999989</v>
          </cell>
          <cell r="AI27">
            <v>949.99869999999999</v>
          </cell>
          <cell r="AJ27">
            <v>2049.9987000000001</v>
          </cell>
          <cell r="AK27">
            <v>0</v>
          </cell>
          <cell r="AL27">
            <v>0</v>
          </cell>
          <cell r="AM27">
            <v>319.37339999999989</v>
          </cell>
          <cell r="AN27">
            <v>5063.8970999999938</v>
          </cell>
          <cell r="AO27">
            <v>240.8758</v>
          </cell>
          <cell r="AP27">
            <v>999.16909999999984</v>
          </cell>
          <cell r="AQ27">
            <v>849.99829999999997</v>
          </cell>
          <cell r="AR27">
            <v>148.4975</v>
          </cell>
          <cell r="AS27">
            <v>562.37339999999995</v>
          </cell>
          <cell r="AT27">
            <v>235.298</v>
          </cell>
          <cell r="AU27">
            <v>35.499600000000001</v>
          </cell>
          <cell r="AV27">
            <v>210.32470000000001</v>
          </cell>
          <cell r="AW27">
            <v>69.496699999999976</v>
          </cell>
          <cell r="AX27">
            <v>51.172499999999999</v>
          </cell>
          <cell r="AY27">
            <v>271.99470000000002</v>
          </cell>
          <cell r="AZ27">
            <v>291.09539999999998</v>
          </cell>
          <cell r="BA27">
            <v>172.32579999999999</v>
          </cell>
          <cell r="BB27">
            <v>7.81</v>
          </cell>
          <cell r="BC27">
            <v>128.02209999999999</v>
          </cell>
          <cell r="BD27">
            <v>292.0342</v>
          </cell>
          <cell r="BE27">
            <v>757.5782999999999</v>
          </cell>
          <cell r="BF27">
            <v>599.99249999999984</v>
          </cell>
        </row>
        <row r="28">
          <cell r="D28">
            <v>14134.168</v>
          </cell>
          <cell r="E28">
            <v>0</v>
          </cell>
          <cell r="F28">
            <v>7321.7317000000048</v>
          </cell>
          <cell r="G28"/>
          <cell r="H28"/>
          <cell r="I28">
            <v>0</v>
          </cell>
          <cell r="J28">
            <v>72.099999999999994</v>
          </cell>
          <cell r="K28">
            <v>0</v>
          </cell>
          <cell r="L28">
            <v>458.80040000000002</v>
          </cell>
          <cell r="M28">
            <v>0</v>
          </cell>
          <cell r="N28">
            <v>51.7879</v>
          </cell>
          <cell r="O28">
            <v>68.649600000000007</v>
          </cell>
          <cell r="P28">
            <v>132.4683</v>
          </cell>
          <cell r="Q28">
            <v>16.895800000000001</v>
          </cell>
          <cell r="R28">
            <v>251.0917</v>
          </cell>
          <cell r="S28">
            <v>265.56738876364989</v>
          </cell>
          <cell r="T28">
            <v>816.49080000000004</v>
          </cell>
          <cell r="U28">
            <v>1159.598</v>
          </cell>
          <cell r="V28">
            <v>440.08909999999997</v>
          </cell>
          <cell r="W28">
            <v>920.19929999999988</v>
          </cell>
          <cell r="X28">
            <v>521.41380000000004</v>
          </cell>
          <cell r="Y28">
            <v>578.49969999999996</v>
          </cell>
          <cell r="Z28">
            <v>198.148</v>
          </cell>
          <cell r="AA28">
            <v>50</v>
          </cell>
          <cell r="AB28">
            <v>40</v>
          </cell>
          <cell r="AC28">
            <v>24.468299999999999</v>
          </cell>
          <cell r="AD28">
            <v>548.10350000000005</v>
          </cell>
          <cell r="AE28">
            <v>172.07329999999999</v>
          </cell>
          <cell r="AF28">
            <v>31.955400000000001</v>
          </cell>
          <cell r="AG28">
            <v>118.5463</v>
          </cell>
          <cell r="AH28">
            <v>379.99999999999989</v>
          </cell>
          <cell r="AI28">
            <v>1050.0001</v>
          </cell>
          <cell r="AJ28">
            <v>2049.9992000000002</v>
          </cell>
          <cell r="AK28">
            <v>0</v>
          </cell>
          <cell r="AL28">
            <v>0</v>
          </cell>
          <cell r="AM28">
            <v>302.2396</v>
          </cell>
          <cell r="AN28">
            <v>5090.0000000000045</v>
          </cell>
          <cell r="AO28">
            <v>237.62289999999999</v>
          </cell>
          <cell r="AP28">
            <v>1004.6613</v>
          </cell>
          <cell r="AQ28">
            <v>21</v>
          </cell>
          <cell r="AR28">
            <v>131.6987</v>
          </cell>
          <cell r="AS28">
            <v>545.30579999999998</v>
          </cell>
          <cell r="AT28">
            <v>230.99760000000001</v>
          </cell>
          <cell r="AU28">
            <v>32.998399999999997</v>
          </cell>
          <cell r="AV28">
            <v>210.9967</v>
          </cell>
          <cell r="AW28">
            <v>73.996700000000004</v>
          </cell>
          <cell r="AX28">
            <v>81.495799999999974</v>
          </cell>
          <cell r="AY28">
            <v>219.738</v>
          </cell>
          <cell r="AZ28">
            <v>288.59629999999999</v>
          </cell>
          <cell r="BA28">
            <v>180.21539999999999</v>
          </cell>
          <cell r="BB28">
            <v>9.9474999999999998</v>
          </cell>
          <cell r="BC28">
            <v>125.0008</v>
          </cell>
          <cell r="BD28">
            <v>296.03440000000001</v>
          </cell>
          <cell r="BE28">
            <v>668.04880000000003</v>
          </cell>
          <cell r="BF28">
            <v>677.07839999999999</v>
          </cell>
        </row>
        <row r="29">
          <cell r="D29">
            <v>12299.009899999999</v>
          </cell>
          <cell r="E29">
            <v>0</v>
          </cell>
          <cell r="F29">
            <v>7222.442399999999</v>
          </cell>
          <cell r="G29"/>
          <cell r="H29"/>
          <cell r="I29">
            <v>0</v>
          </cell>
          <cell r="J29">
            <v>179.47219999999999</v>
          </cell>
          <cell r="K29">
            <v>0</v>
          </cell>
          <cell r="L29">
            <v>470.30430000000001</v>
          </cell>
          <cell r="M29">
            <v>3.9987999999999988</v>
          </cell>
          <cell r="N29">
            <v>46.293300000000002</v>
          </cell>
          <cell r="O29">
            <v>55.8187</v>
          </cell>
          <cell r="P29">
            <v>141.89869999999999</v>
          </cell>
          <cell r="Q29">
            <v>10.297499999999999</v>
          </cell>
          <cell r="R29">
            <v>239.8717</v>
          </cell>
          <cell r="S29">
            <v>264.6752659416714</v>
          </cell>
          <cell r="T29">
            <v>828.39960000000008</v>
          </cell>
          <cell r="U29">
            <v>1200.5005000000001</v>
          </cell>
          <cell r="V29">
            <v>376.74659999999989</v>
          </cell>
          <cell r="W29">
            <v>874.34339999999986</v>
          </cell>
          <cell r="X29">
            <v>463.26</v>
          </cell>
          <cell r="Y29">
            <v>570.49959999999999</v>
          </cell>
          <cell r="Z29">
            <v>163.00049999999999</v>
          </cell>
          <cell r="AA29">
            <v>14.9979</v>
          </cell>
          <cell r="AB29">
            <v>28.000399999999999</v>
          </cell>
          <cell r="AC29">
            <v>15.3096</v>
          </cell>
          <cell r="AD29">
            <v>533.51539999999989</v>
          </cell>
          <cell r="AE29">
            <v>155.1129</v>
          </cell>
          <cell r="AF29">
            <v>23.187999999999999</v>
          </cell>
          <cell r="AG29">
            <v>120.5646</v>
          </cell>
          <cell r="AH29">
            <v>379.99999999999989</v>
          </cell>
          <cell r="AI29">
            <v>949.99879999999996</v>
          </cell>
          <cell r="AJ29">
            <v>1999.9988000000001</v>
          </cell>
          <cell r="AK29">
            <v>0</v>
          </cell>
          <cell r="AL29">
            <v>0</v>
          </cell>
          <cell r="AM29">
            <v>290.73910000000001</v>
          </cell>
          <cell r="AN29">
            <v>3090.0007999999989</v>
          </cell>
          <cell r="AO29">
            <v>208.345</v>
          </cell>
          <cell r="AP29">
            <v>937.84209999999985</v>
          </cell>
          <cell r="AQ29">
            <v>0</v>
          </cell>
          <cell r="AR29">
            <v>100.5791</v>
          </cell>
          <cell r="AS29">
            <v>374.0779</v>
          </cell>
          <cell r="AT29">
            <v>148.66380000000001</v>
          </cell>
          <cell r="AU29">
            <v>32.880000000000003</v>
          </cell>
          <cell r="AV29">
            <v>210.03120000000001</v>
          </cell>
          <cell r="AW29">
            <v>78.3613</v>
          </cell>
          <cell r="AX29">
            <v>83.279999999999987</v>
          </cell>
          <cell r="AY29">
            <v>196.0804</v>
          </cell>
          <cell r="AZ29">
            <v>281.68</v>
          </cell>
          <cell r="BA29">
            <v>99.277899999999974</v>
          </cell>
          <cell r="BB29">
            <v>3.345499999999999</v>
          </cell>
          <cell r="BC29">
            <v>125</v>
          </cell>
          <cell r="BD29">
            <v>254.18709999999999</v>
          </cell>
          <cell r="BE29">
            <v>621.61379999999997</v>
          </cell>
          <cell r="BF29">
            <v>599.9991</v>
          </cell>
        </row>
        <row r="30">
          <cell r="D30">
            <v>14317.893899999999</v>
          </cell>
          <cell r="E30">
            <v>0</v>
          </cell>
          <cell r="F30">
            <v>8967.6161999999968</v>
          </cell>
          <cell r="G30"/>
          <cell r="H30"/>
          <cell r="I30">
            <v>0</v>
          </cell>
          <cell r="J30">
            <v>67.999999999999986</v>
          </cell>
          <cell r="K30">
            <v>0</v>
          </cell>
          <cell r="L30">
            <v>426.06619999999998</v>
          </cell>
          <cell r="M30">
            <v>7</v>
          </cell>
          <cell r="N30">
            <v>33.100499999999997</v>
          </cell>
          <cell r="O30">
            <v>42.128300000000003</v>
          </cell>
          <cell r="P30">
            <v>155.80000000000001</v>
          </cell>
          <cell r="Q30">
            <v>7.0008999999999997</v>
          </cell>
          <cell r="R30">
            <v>183.9725</v>
          </cell>
          <cell r="S30">
            <v>250.86124896033709</v>
          </cell>
          <cell r="T30">
            <v>825.07920000000001</v>
          </cell>
          <cell r="U30">
            <v>1206.55</v>
          </cell>
          <cell r="V30">
            <v>372.70010000000002</v>
          </cell>
          <cell r="W30">
            <v>829.45249999999999</v>
          </cell>
          <cell r="X30">
            <v>395.20960000000002</v>
          </cell>
          <cell r="Y30">
            <v>477.47259999999989</v>
          </cell>
          <cell r="Z30">
            <v>33.7376</v>
          </cell>
          <cell r="AA30">
            <v>0</v>
          </cell>
          <cell r="AB30">
            <v>7.9992000000000001</v>
          </cell>
          <cell r="AC30">
            <v>9.9591999999999992</v>
          </cell>
          <cell r="AD30">
            <v>478.8304</v>
          </cell>
          <cell r="AE30">
            <v>99.978300000000004</v>
          </cell>
          <cell r="AF30">
            <v>41.421700000000001</v>
          </cell>
          <cell r="AG30">
            <v>117.1829</v>
          </cell>
          <cell r="AH30">
            <v>379.99999999999989</v>
          </cell>
          <cell r="AI30">
            <v>1100.0008</v>
          </cell>
          <cell r="AJ30">
            <v>2099.9996000000001</v>
          </cell>
          <cell r="AK30">
            <v>0</v>
          </cell>
          <cell r="AL30">
            <v>0</v>
          </cell>
          <cell r="AM30">
            <v>282.10579999999999</v>
          </cell>
          <cell r="AN30">
            <v>3063.8957999999998</v>
          </cell>
          <cell r="AO30">
            <v>180.47800000000001</v>
          </cell>
          <cell r="AP30">
            <v>800.30759999999998</v>
          </cell>
          <cell r="AQ30">
            <v>0</v>
          </cell>
          <cell r="AR30">
            <v>65.994600000000005</v>
          </cell>
          <cell r="AS30">
            <v>363.57670000000002</v>
          </cell>
          <cell r="AT30">
            <v>100.9958</v>
          </cell>
          <cell r="AU30">
            <v>11.4954</v>
          </cell>
          <cell r="AV30">
            <v>207.995</v>
          </cell>
          <cell r="AW30">
            <v>34.697099999999999</v>
          </cell>
          <cell r="AX30">
            <v>73.396699999999996</v>
          </cell>
          <cell r="AY30">
            <v>175.6934</v>
          </cell>
          <cell r="AZ30">
            <v>255.89580000000001</v>
          </cell>
          <cell r="BA30">
            <v>52.6492</v>
          </cell>
          <cell r="BB30">
            <v>1.8480000000000001</v>
          </cell>
          <cell r="BC30">
            <v>125</v>
          </cell>
          <cell r="BD30">
            <v>207.2252</v>
          </cell>
          <cell r="BE30">
            <v>570.58759999999995</v>
          </cell>
          <cell r="BF30">
            <v>700</v>
          </cell>
        </row>
        <row r="31">
          <cell r="D31">
            <v>12990.601500000001</v>
          </cell>
          <cell r="E31">
            <v>0</v>
          </cell>
          <cell r="F31">
            <v>8595.6727999999912</v>
          </cell>
          <cell r="G31"/>
          <cell r="H31"/>
          <cell r="I31">
            <v>0</v>
          </cell>
          <cell r="J31">
            <v>73.930400000000006</v>
          </cell>
          <cell r="K31">
            <v>0</v>
          </cell>
          <cell r="L31">
            <v>822.19880000000001</v>
          </cell>
          <cell r="M31">
            <v>0</v>
          </cell>
          <cell r="N31">
            <v>37.3001</v>
          </cell>
          <cell r="O31">
            <v>57.280999999999999</v>
          </cell>
          <cell r="P31">
            <v>131.6396</v>
          </cell>
          <cell r="Q31">
            <v>12.401300000000001</v>
          </cell>
          <cell r="R31">
            <v>102.4996</v>
          </cell>
          <cell r="S31">
            <v>273.80422976484778</v>
          </cell>
          <cell r="T31">
            <v>837.61379999999986</v>
          </cell>
          <cell r="U31">
            <v>1218.1016999999999</v>
          </cell>
          <cell r="V31">
            <v>458.15419999999989</v>
          </cell>
          <cell r="W31">
            <v>956.67129999999997</v>
          </cell>
          <cell r="X31">
            <v>511.23880000000003</v>
          </cell>
          <cell r="Y31">
            <v>440.49919999999997</v>
          </cell>
          <cell r="Z31">
            <v>148.85079999999999</v>
          </cell>
          <cell r="AA31">
            <v>59.000799999999998</v>
          </cell>
          <cell r="AB31">
            <v>37.998800000000003</v>
          </cell>
          <cell r="AC31">
            <v>17.1617</v>
          </cell>
          <cell r="AD31">
            <v>514.12549999999999</v>
          </cell>
          <cell r="AE31">
            <v>174.46</v>
          </cell>
          <cell r="AF31">
            <v>28.520399999999999</v>
          </cell>
          <cell r="AG31">
            <v>120.1112</v>
          </cell>
          <cell r="AH31">
            <v>379.99999999999989</v>
          </cell>
          <cell r="AI31">
            <v>1200.0009</v>
          </cell>
          <cell r="AJ31">
            <v>2099.9996000000001</v>
          </cell>
          <cell r="AK31">
            <v>0</v>
          </cell>
          <cell r="AL31">
            <v>0</v>
          </cell>
          <cell r="AM31">
            <v>288.04419999999999</v>
          </cell>
          <cell r="AN31">
            <v>4190.0004999999928</v>
          </cell>
          <cell r="AO31">
            <v>223.16919999999999</v>
          </cell>
          <cell r="AP31">
            <v>993.67290000000003</v>
          </cell>
          <cell r="AQ31">
            <v>0</v>
          </cell>
          <cell r="AR31">
            <v>150.7979</v>
          </cell>
          <cell r="AS31">
            <v>472.65289999999999</v>
          </cell>
          <cell r="AT31">
            <v>228.69919999999999</v>
          </cell>
          <cell r="AU31">
            <v>32.097099999999998</v>
          </cell>
          <cell r="AV31">
            <v>215.99789999999999</v>
          </cell>
          <cell r="AW31">
            <v>71.397099999999995</v>
          </cell>
          <cell r="AX31">
            <v>70.596299999999999</v>
          </cell>
          <cell r="AY31">
            <v>176.19380000000001</v>
          </cell>
          <cell r="AZ31">
            <v>280.39580000000001</v>
          </cell>
          <cell r="BA31">
            <v>153.92410000000001</v>
          </cell>
          <cell r="BB31">
            <v>5.6546000000000003</v>
          </cell>
          <cell r="BC31">
            <v>127.2983</v>
          </cell>
          <cell r="BD31">
            <v>273.00080000000003</v>
          </cell>
          <cell r="BE31">
            <v>706.24869999999999</v>
          </cell>
          <cell r="BF31">
            <v>699.99710000000005</v>
          </cell>
        </row>
        <row r="32">
          <cell r="D32">
            <v>11524.240100000001</v>
          </cell>
          <cell r="E32">
            <v>0</v>
          </cell>
          <cell r="F32">
            <v>7341.8397000000004</v>
          </cell>
          <cell r="G32"/>
          <cell r="H32"/>
          <cell r="I32">
            <v>0</v>
          </cell>
          <cell r="J32">
            <v>78.299599999999998</v>
          </cell>
          <cell r="K32">
            <v>0</v>
          </cell>
          <cell r="L32">
            <v>1879.701299999999</v>
          </cell>
          <cell r="M32">
            <v>0</v>
          </cell>
          <cell r="N32">
            <v>49.97</v>
          </cell>
          <cell r="O32">
            <v>66.549599999999998</v>
          </cell>
          <cell r="P32">
            <v>158.39869999999999</v>
          </cell>
          <cell r="Q32">
            <v>17.9983</v>
          </cell>
          <cell r="R32">
            <v>223.67039999999989</v>
          </cell>
          <cell r="S32">
            <v>272.24156198086069</v>
          </cell>
          <cell r="T32">
            <v>836.81680000000006</v>
          </cell>
          <cell r="U32">
            <v>1193.3</v>
          </cell>
          <cell r="V32">
            <v>464.08179999999987</v>
          </cell>
          <cell r="W32">
            <v>906.52600000000007</v>
          </cell>
          <cell r="X32">
            <v>534.11540000000002</v>
          </cell>
          <cell r="Y32">
            <v>576.22929999999997</v>
          </cell>
          <cell r="Z32">
            <v>199.88290000000001</v>
          </cell>
          <cell r="AA32">
            <v>70.001299999999986</v>
          </cell>
          <cell r="AB32">
            <v>44.999200000000002</v>
          </cell>
          <cell r="AC32">
            <v>24.057099999999998</v>
          </cell>
          <cell r="AD32">
            <v>524.39209999999991</v>
          </cell>
          <cell r="AE32">
            <v>176.6112</v>
          </cell>
          <cell r="AF32">
            <v>26.578299999999999</v>
          </cell>
          <cell r="AG32">
            <v>121.64749999999999</v>
          </cell>
          <cell r="AH32">
            <v>260</v>
          </cell>
          <cell r="AI32">
            <v>1250.0008</v>
          </cell>
          <cell r="AJ32">
            <v>2200.0007999999998</v>
          </cell>
          <cell r="AK32">
            <v>0</v>
          </cell>
          <cell r="AL32">
            <v>0</v>
          </cell>
          <cell r="AM32">
            <v>283.2346</v>
          </cell>
          <cell r="AN32">
            <v>3906.3451</v>
          </cell>
          <cell r="AO32">
            <v>229.35210000000001</v>
          </cell>
          <cell r="AP32">
            <v>1126.2366999999999</v>
          </cell>
          <cell r="AQ32">
            <v>0</v>
          </cell>
          <cell r="AR32">
            <v>160.32669999999999</v>
          </cell>
          <cell r="AS32">
            <v>474.84589999999997</v>
          </cell>
          <cell r="AT32">
            <v>232.078</v>
          </cell>
          <cell r="AU32">
            <v>33.914200000000001</v>
          </cell>
          <cell r="AV32">
            <v>222.97669999999999</v>
          </cell>
          <cell r="AW32">
            <v>62.395400000000002</v>
          </cell>
          <cell r="AX32">
            <v>80.886300000000006</v>
          </cell>
          <cell r="AY32">
            <v>178.99709999999999</v>
          </cell>
          <cell r="AZ32">
            <v>267.99579999999997</v>
          </cell>
          <cell r="BA32">
            <v>182.97380000000001</v>
          </cell>
          <cell r="BB32">
            <v>7.299599999999999</v>
          </cell>
          <cell r="BC32">
            <v>135.10169999999999</v>
          </cell>
          <cell r="BD32">
            <v>252.1121</v>
          </cell>
          <cell r="BE32">
            <v>717.86959999999999</v>
          </cell>
          <cell r="BF32">
            <v>700</v>
          </cell>
        </row>
        <row r="33">
          <cell r="D33">
            <v>11405.510899999999</v>
          </cell>
          <cell r="E33">
            <v>0</v>
          </cell>
          <cell r="F33">
            <v>7510.7028999999984</v>
          </cell>
          <cell r="G33"/>
          <cell r="H33"/>
          <cell r="I33">
            <v>0</v>
          </cell>
          <cell r="J33">
            <v>69.001300000000001</v>
          </cell>
          <cell r="K33">
            <v>0</v>
          </cell>
          <cell r="L33">
            <v>1895.2908</v>
          </cell>
          <cell r="M33">
            <v>0</v>
          </cell>
          <cell r="N33">
            <v>43.0304</v>
          </cell>
          <cell r="O33">
            <v>67.540000000000006</v>
          </cell>
          <cell r="P33">
            <v>171.89830000000001</v>
          </cell>
          <cell r="Q33">
            <v>13.999599999999999</v>
          </cell>
          <cell r="R33">
            <v>230.75129999999999</v>
          </cell>
          <cell r="S33">
            <v>262.68864654562782</v>
          </cell>
          <cell r="T33">
            <v>832.02170000000001</v>
          </cell>
          <cell r="U33">
            <v>1198.2245</v>
          </cell>
          <cell r="V33">
            <v>484.00009999999992</v>
          </cell>
          <cell r="W33">
            <v>920.29250000000002</v>
          </cell>
          <cell r="X33">
            <v>509.05579999999998</v>
          </cell>
          <cell r="Y33">
            <v>417.58300000000003</v>
          </cell>
          <cell r="Z33">
            <v>203.0566</v>
          </cell>
          <cell r="AA33">
            <v>79.999599999999987</v>
          </cell>
          <cell r="AB33">
            <v>41.000399999999999</v>
          </cell>
          <cell r="AC33">
            <v>26.387899999999991</v>
          </cell>
          <cell r="AD33">
            <v>522.16919999999993</v>
          </cell>
          <cell r="AE33">
            <v>148.3296</v>
          </cell>
          <cell r="AF33">
            <v>27.0871</v>
          </cell>
          <cell r="AG33">
            <v>119.4088</v>
          </cell>
          <cell r="AH33">
            <v>0.01</v>
          </cell>
          <cell r="AI33">
            <v>1099.9992</v>
          </cell>
          <cell r="AJ33">
            <v>2099.9992000000002</v>
          </cell>
          <cell r="AK33">
            <v>0</v>
          </cell>
          <cell r="AL33">
            <v>0</v>
          </cell>
          <cell r="AM33">
            <v>304.00080000000003</v>
          </cell>
          <cell r="AN33">
            <v>4090</v>
          </cell>
          <cell r="AO33">
            <v>226.9117</v>
          </cell>
          <cell r="AP33">
            <v>1044.3812</v>
          </cell>
          <cell r="AQ33">
            <v>0</v>
          </cell>
          <cell r="AR33">
            <v>150.19749999999999</v>
          </cell>
          <cell r="AS33">
            <v>447.71960000000001</v>
          </cell>
          <cell r="AT33">
            <v>214.90170000000001</v>
          </cell>
          <cell r="AU33">
            <v>34.4983</v>
          </cell>
          <cell r="AV33">
            <v>219.69759999999999</v>
          </cell>
          <cell r="AW33">
            <v>69.595399999999998</v>
          </cell>
          <cell r="AX33">
            <v>81.7971</v>
          </cell>
          <cell r="AY33">
            <v>197.48840000000001</v>
          </cell>
          <cell r="AZ33">
            <v>297.19670000000002</v>
          </cell>
          <cell r="BA33">
            <v>188.49459999999999</v>
          </cell>
          <cell r="BB33">
            <v>7.0804</v>
          </cell>
          <cell r="BC33">
            <v>161.58080000000001</v>
          </cell>
          <cell r="BD33">
            <v>312.58420000000001</v>
          </cell>
          <cell r="BE33">
            <v>688.74459999999999</v>
          </cell>
          <cell r="BF33">
            <v>699.99959999999987</v>
          </cell>
        </row>
        <row r="34">
          <cell r="D34">
            <v>12715.069299999999</v>
          </cell>
          <cell r="E34">
            <v>0</v>
          </cell>
          <cell r="F34">
            <v>8328.936099999999</v>
          </cell>
          <cell r="G34"/>
          <cell r="H34"/>
          <cell r="I34">
            <v>0</v>
          </cell>
          <cell r="J34">
            <v>55.718800000000002</v>
          </cell>
          <cell r="K34">
            <v>0</v>
          </cell>
          <cell r="L34">
            <v>1864.7202</v>
          </cell>
          <cell r="M34">
            <v>2.9984000000000002</v>
          </cell>
          <cell r="N34">
            <v>40.901000000000003</v>
          </cell>
          <cell r="O34">
            <v>69.690100000000001</v>
          </cell>
          <cell r="P34">
            <v>341.32010000000002</v>
          </cell>
          <cell r="Q34">
            <v>13.6</v>
          </cell>
          <cell r="R34">
            <v>238.40049999999999</v>
          </cell>
          <cell r="S34">
            <v>265.52647483763832</v>
          </cell>
          <cell r="T34">
            <v>822.40919999999994</v>
          </cell>
          <cell r="U34">
            <v>1191.7338</v>
          </cell>
          <cell r="V34">
            <v>500.70209999999997</v>
          </cell>
          <cell r="W34">
            <v>903.79679999999985</v>
          </cell>
          <cell r="X34">
            <v>528.6354</v>
          </cell>
          <cell r="Y34">
            <v>405.99919999999997</v>
          </cell>
          <cell r="Z34">
            <v>182.91130000000001</v>
          </cell>
          <cell r="AA34">
            <v>57.999200000000002</v>
          </cell>
          <cell r="AB34">
            <v>42.000799999999998</v>
          </cell>
          <cell r="AC34">
            <v>25.138300000000001</v>
          </cell>
          <cell r="AD34">
            <v>528.40089999999998</v>
          </cell>
          <cell r="AE34">
            <v>168.61500000000001</v>
          </cell>
          <cell r="AF34">
            <v>26.9617</v>
          </cell>
          <cell r="AG34">
            <v>118.37050000000001</v>
          </cell>
          <cell r="AH34">
            <v>240</v>
          </cell>
          <cell r="AI34">
            <v>1300.0011999999999</v>
          </cell>
          <cell r="AJ34">
            <v>2300.0007999999998</v>
          </cell>
          <cell r="AK34">
            <v>0</v>
          </cell>
          <cell r="AL34">
            <v>25.500399999999999</v>
          </cell>
          <cell r="AM34">
            <v>289.44959999999998</v>
          </cell>
          <cell r="AN34">
            <v>4965.0001000000002</v>
          </cell>
          <cell r="AO34">
            <v>182.98920000000001</v>
          </cell>
          <cell r="AP34">
            <v>1012.3213</v>
          </cell>
          <cell r="AQ34">
            <v>0</v>
          </cell>
          <cell r="AR34">
            <v>154.39920000000001</v>
          </cell>
          <cell r="AS34">
            <v>477.97660000000002</v>
          </cell>
          <cell r="AT34">
            <v>216.99789999999999</v>
          </cell>
          <cell r="AU34">
            <v>32.9983</v>
          </cell>
          <cell r="AV34">
            <v>215.1996</v>
          </cell>
          <cell r="AW34">
            <v>74.894999999999996</v>
          </cell>
          <cell r="AX34">
            <v>84.296700000000001</v>
          </cell>
          <cell r="AY34">
            <v>182.89500000000001</v>
          </cell>
          <cell r="AZ34">
            <v>298.99540000000002</v>
          </cell>
          <cell r="BA34">
            <v>190.18960000000001</v>
          </cell>
          <cell r="BB34">
            <v>7.5117000000000003</v>
          </cell>
          <cell r="BC34">
            <v>136.19880000000001</v>
          </cell>
          <cell r="BD34">
            <v>217.95500000000001</v>
          </cell>
          <cell r="BE34">
            <v>615.98959999999988</v>
          </cell>
          <cell r="BF34">
            <v>699.99999999999989</v>
          </cell>
        </row>
        <row r="35">
          <cell r="D35">
            <v>12058.2354</v>
          </cell>
          <cell r="E35">
            <v>0</v>
          </cell>
          <cell r="F35">
            <v>5624.4960999999976</v>
          </cell>
          <cell r="G35"/>
          <cell r="H35"/>
          <cell r="I35">
            <v>0</v>
          </cell>
          <cell r="J35">
            <v>76.729600000000005</v>
          </cell>
          <cell r="K35">
            <v>0</v>
          </cell>
          <cell r="L35">
            <v>1821.3679999999999</v>
          </cell>
          <cell r="M35">
            <v>0</v>
          </cell>
          <cell r="N35">
            <v>48.301699999999997</v>
          </cell>
          <cell r="O35">
            <v>88.573800000000006</v>
          </cell>
          <cell r="P35">
            <v>417.69049999999999</v>
          </cell>
          <cell r="Q35">
            <v>12.0017</v>
          </cell>
          <cell r="R35">
            <v>237.68879999999999</v>
          </cell>
          <cell r="S35">
            <v>267.32193420037231</v>
          </cell>
          <cell r="T35">
            <v>838.46789999999999</v>
          </cell>
          <cell r="U35">
            <v>1198.1071999999999</v>
          </cell>
          <cell r="V35">
            <v>484.7004</v>
          </cell>
          <cell r="W35">
            <v>909.48819999999978</v>
          </cell>
          <cell r="X35">
            <v>523.63119999999992</v>
          </cell>
          <cell r="Y35">
            <v>424.04090000000002</v>
          </cell>
          <cell r="Z35">
            <v>158.0438</v>
          </cell>
          <cell r="AA35">
            <v>62.999600000000001</v>
          </cell>
          <cell r="AB35">
            <v>43.001300000000001</v>
          </cell>
          <cell r="AC35">
            <v>24.429200000000002</v>
          </cell>
          <cell r="AD35">
            <v>441.07589999999999</v>
          </cell>
          <cell r="AE35">
            <v>295.43380000000002</v>
          </cell>
          <cell r="AF35">
            <v>31.518000000000001</v>
          </cell>
          <cell r="AG35">
            <v>120.1767</v>
          </cell>
          <cell r="AH35">
            <v>390</v>
          </cell>
          <cell r="AI35">
            <v>1349.9983999999999</v>
          </cell>
          <cell r="AJ35">
            <v>2300</v>
          </cell>
          <cell r="AK35">
            <v>0</v>
          </cell>
          <cell r="AL35">
            <v>2039.7791</v>
          </cell>
          <cell r="AM35">
            <v>321.00040000000001</v>
          </cell>
          <cell r="AN35">
            <v>3979.0387999999998</v>
          </cell>
          <cell r="AO35">
            <v>215.61089999999999</v>
          </cell>
          <cell r="AP35">
            <v>966.67539999999997</v>
          </cell>
          <cell r="AQ35">
            <v>0</v>
          </cell>
          <cell r="AR35">
            <v>155.5975</v>
          </cell>
          <cell r="AS35">
            <v>499.90749999999991</v>
          </cell>
          <cell r="AT35">
            <v>223.19919999999999</v>
          </cell>
          <cell r="AU35">
            <v>34.598300000000002</v>
          </cell>
          <cell r="AV35">
            <v>226.89830000000001</v>
          </cell>
          <cell r="AW35">
            <v>74.495799999999974</v>
          </cell>
          <cell r="AX35">
            <v>75.996300000000005</v>
          </cell>
          <cell r="AY35">
            <v>164.59460000000001</v>
          </cell>
          <cell r="AZ35">
            <v>341.3458</v>
          </cell>
          <cell r="BA35">
            <v>173.98869999999999</v>
          </cell>
          <cell r="BB35">
            <v>7.6366999999999976</v>
          </cell>
          <cell r="BC35">
            <v>181.18960000000001</v>
          </cell>
          <cell r="BD35">
            <v>335.13080000000002</v>
          </cell>
          <cell r="BE35">
            <v>612.57640000000004</v>
          </cell>
          <cell r="BF35">
            <v>750.00049999999999</v>
          </cell>
        </row>
        <row r="36">
          <cell r="D36">
            <v>12578.920300000011</v>
          </cell>
          <cell r="E36">
            <v>0</v>
          </cell>
          <cell r="F36">
            <v>12439.6059</v>
          </cell>
          <cell r="G36"/>
          <cell r="H36"/>
          <cell r="I36">
            <v>0</v>
          </cell>
          <cell r="J36">
            <v>40.120399999999997</v>
          </cell>
          <cell r="K36">
            <v>0</v>
          </cell>
          <cell r="L36">
            <v>1810.7301</v>
          </cell>
          <cell r="M36">
            <v>0</v>
          </cell>
          <cell r="N36">
            <v>45.2</v>
          </cell>
          <cell r="O36">
            <v>67.360399999999998</v>
          </cell>
          <cell r="P36">
            <v>134.5883</v>
          </cell>
          <cell r="Q36">
            <v>9.5012999999999987</v>
          </cell>
          <cell r="R36">
            <v>208.14789999999999</v>
          </cell>
          <cell r="S36">
            <v>262.3084591979042</v>
          </cell>
          <cell r="T36">
            <v>884.71820000000002</v>
          </cell>
          <cell r="U36">
            <v>1204.1742999999999</v>
          </cell>
          <cell r="V36">
            <v>463.71759999999989</v>
          </cell>
          <cell r="W36">
            <v>842.30099999999993</v>
          </cell>
          <cell r="X36">
            <v>453.9196</v>
          </cell>
          <cell r="Y36">
            <v>468.95839999999998</v>
          </cell>
          <cell r="Z36">
            <v>135.04259999999999</v>
          </cell>
          <cell r="AA36">
            <v>12.0008</v>
          </cell>
          <cell r="AB36">
            <v>28.001300000000001</v>
          </cell>
          <cell r="AC36">
            <v>15.7171</v>
          </cell>
          <cell r="AD36">
            <v>400.22789999999998</v>
          </cell>
          <cell r="AE36">
            <v>285.3159</v>
          </cell>
          <cell r="AF36">
            <v>33.104599999999998</v>
          </cell>
          <cell r="AG36">
            <v>121.6233</v>
          </cell>
          <cell r="AH36">
            <v>390</v>
          </cell>
          <cell r="AI36">
            <v>1299.9996000000001</v>
          </cell>
          <cell r="AJ36">
            <v>2350.0003999999999</v>
          </cell>
          <cell r="AK36">
            <v>0</v>
          </cell>
          <cell r="AL36">
            <v>1353.9395999999999</v>
          </cell>
          <cell r="AM36">
            <v>253.85</v>
          </cell>
          <cell r="AN36">
            <v>4389.9988999999996</v>
          </cell>
          <cell r="AO36">
            <v>197.11920000000001</v>
          </cell>
          <cell r="AP36">
            <v>882.16969999999992</v>
          </cell>
          <cell r="AQ36">
            <v>0</v>
          </cell>
          <cell r="AR36">
            <v>83.894599999999997</v>
          </cell>
          <cell r="AS36">
            <v>399.1454</v>
          </cell>
          <cell r="AT36">
            <v>142.8792</v>
          </cell>
          <cell r="AU36">
            <v>22.094200000000001</v>
          </cell>
          <cell r="AV36">
            <v>212.9941</v>
          </cell>
          <cell r="AW36">
            <v>49.994599999999998</v>
          </cell>
          <cell r="AX36">
            <v>75.995800000000003</v>
          </cell>
          <cell r="AY36">
            <v>181.96889999999999</v>
          </cell>
          <cell r="AZ36">
            <v>258.7955</v>
          </cell>
          <cell r="BA36">
            <v>93.320799999999991</v>
          </cell>
          <cell r="BB36">
            <v>2.9788000000000001</v>
          </cell>
          <cell r="BC36">
            <v>169.4579</v>
          </cell>
          <cell r="BD36">
            <v>278.89370000000002</v>
          </cell>
          <cell r="BE36">
            <v>731.80250000000001</v>
          </cell>
          <cell r="BF36">
            <v>813.74999999999989</v>
          </cell>
        </row>
        <row r="37">
          <cell r="D37"/>
          <cell r="E37"/>
          <cell r="F37"/>
          <cell r="G37"/>
          <cell r="H37"/>
          <cell r="I37"/>
          <cell r="J37"/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I37">
            <v>566698.81894147804</v>
          </cell>
        </row>
        <row r="38">
          <cell r="D38">
            <v>326703.01709999988</v>
          </cell>
          <cell r="E38">
            <v>0</v>
          </cell>
          <cell r="F38">
            <v>221568.56039999999</v>
          </cell>
          <cell r="G38"/>
          <cell r="H38"/>
          <cell r="I38">
            <v>0</v>
          </cell>
          <cell r="J38">
            <v>2554.4580999999998</v>
          </cell>
          <cell r="K38">
            <v>0</v>
          </cell>
          <cell r="L38">
            <v>22632.9542</v>
          </cell>
          <cell r="M38">
            <v>74.591200000000001</v>
          </cell>
          <cell r="N38">
            <v>1467.8000999999999</v>
          </cell>
          <cell r="O38">
            <v>1779.271</v>
          </cell>
          <cell r="P38">
            <v>5051.6130999999996</v>
          </cell>
          <cell r="Q38">
            <v>337.29700000000003</v>
          </cell>
          <cell r="R38">
            <v>6060.9082999999982</v>
          </cell>
          <cell r="S38">
            <v>7416.1379414781804</v>
          </cell>
          <cell r="T38">
            <v>23897.825199999999</v>
          </cell>
          <cell r="U38">
            <v>33548.599099999999</v>
          </cell>
          <cell r="V38">
            <v>12273.882</v>
          </cell>
          <cell r="W38">
            <v>24955.810300000001</v>
          </cell>
          <cell r="X38">
            <v>13687.672</v>
          </cell>
          <cell r="Y38">
            <v>13415.684600000001</v>
          </cell>
          <cell r="Z38">
            <v>4290.4486000000006</v>
          </cell>
          <cell r="AA38">
            <v>1384.6976999999999</v>
          </cell>
          <cell r="AB38">
            <v>929.51390000000004</v>
          </cell>
          <cell r="AC38">
            <v>621.05349999999999</v>
          </cell>
          <cell r="AD38">
            <v>15650.0522</v>
          </cell>
          <cell r="AE38">
            <v>4434.8238000000001</v>
          </cell>
          <cell r="AF38">
            <v>781.38489999999979</v>
          </cell>
          <cell r="AG38">
            <v>3324.1673999999998</v>
          </cell>
          <cell r="AH38">
            <v>6593.3645999999999</v>
          </cell>
          <cell r="AI38">
            <v>31549.991099999999</v>
          </cell>
          <cell r="AJ38">
            <v>62299.995000000003</v>
          </cell>
          <cell r="AK38">
            <v>100.0035</v>
          </cell>
          <cell r="AL38">
            <v>9732.3266999999996</v>
          </cell>
          <cell r="AM38">
            <v>8479.0248999999985</v>
          </cell>
          <cell r="AN38">
            <v>106869.0434</v>
          </cell>
          <cell r="AO38">
            <v>5900.6778000000004</v>
          </cell>
          <cell r="AP38">
            <v>26156.891199999991</v>
          </cell>
          <cell r="AQ38">
            <v>8021.9979000000003</v>
          </cell>
          <cell r="AR38">
            <v>3621.9326999999998</v>
          </cell>
          <cell r="AS38">
            <v>12981.769700000001</v>
          </cell>
          <cell r="AT38">
            <v>5399.6785000000018</v>
          </cell>
          <cell r="AU38">
            <v>823.03039999999976</v>
          </cell>
          <cell r="AV38">
            <v>6018.8927999999996</v>
          </cell>
          <cell r="AW38">
            <v>1826.6472000000001</v>
          </cell>
          <cell r="AX38">
            <v>2260.6309999999989</v>
          </cell>
          <cell r="AY38">
            <v>5515.6045999999997</v>
          </cell>
          <cell r="AZ38">
            <v>7852.6372000000001</v>
          </cell>
          <cell r="BA38">
            <v>3971.2525000000001</v>
          </cell>
          <cell r="BB38">
            <v>167.96770000000001</v>
          </cell>
          <cell r="BC38">
            <v>3846.4996000000001</v>
          </cell>
          <cell r="BD38">
            <v>7633.4764999999998</v>
          </cell>
          <cell r="BE38">
            <v>20114.029500000001</v>
          </cell>
          <cell r="BF38">
            <v>18390.806799999991</v>
          </cell>
        </row>
        <row r="39">
          <cell r="D39"/>
          <cell r="E39"/>
          <cell r="F39"/>
          <cell r="G39"/>
          <cell r="H39"/>
          <cell r="I39"/>
          <cell r="J39"/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</row>
        <row r="40">
          <cell r="BI40"/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5">
          <cell r="D5">
            <v>18368</v>
          </cell>
          <cell r="E5">
            <v>271705</v>
          </cell>
          <cell r="F5">
            <v>271706</v>
          </cell>
          <cell r="G5"/>
          <cell r="H5" t="str">
            <v>COD</v>
          </cell>
          <cell r="I5">
            <v>19581</v>
          </cell>
          <cell r="J5">
            <v>26983</v>
          </cell>
          <cell r="K5">
            <v>271704</v>
          </cell>
          <cell r="L5">
            <v>26987</v>
          </cell>
          <cell r="M5">
            <v>26989</v>
          </cell>
          <cell r="N5">
            <v>26990</v>
          </cell>
          <cell r="O5">
            <v>26992</v>
          </cell>
          <cell r="P5">
            <v>26993</v>
          </cell>
          <cell r="Q5">
            <v>26995</v>
          </cell>
          <cell r="R5">
            <v>26996</v>
          </cell>
          <cell r="S5">
            <v>27001</v>
          </cell>
          <cell r="T5">
            <v>27003</v>
          </cell>
          <cell r="U5">
            <v>27004</v>
          </cell>
          <cell r="V5">
            <v>27005</v>
          </cell>
          <cell r="W5">
            <v>27166</v>
          </cell>
          <cell r="X5">
            <v>27167</v>
          </cell>
          <cell r="Y5">
            <v>27170</v>
          </cell>
          <cell r="Z5">
            <v>27147</v>
          </cell>
          <cell r="AA5">
            <v>27148</v>
          </cell>
          <cell r="AB5">
            <v>27149</v>
          </cell>
          <cell r="AC5">
            <v>271703</v>
          </cell>
          <cell r="AD5">
            <v>27150</v>
          </cell>
          <cell r="AE5">
            <v>27151</v>
          </cell>
          <cell r="AF5">
            <v>27152</v>
          </cell>
          <cell r="AG5">
            <v>224822</v>
          </cell>
          <cell r="AH5">
            <v>27146</v>
          </cell>
          <cell r="AI5">
            <v>27165</v>
          </cell>
          <cell r="AJ5">
            <v>27006</v>
          </cell>
          <cell r="AK5">
            <v>27086</v>
          </cell>
          <cell r="AL5">
            <v>275407</v>
          </cell>
          <cell r="AM5">
            <v>275408</v>
          </cell>
          <cell r="AN5">
            <v>275406</v>
          </cell>
          <cell r="AO5">
            <v>27161</v>
          </cell>
          <cell r="AP5">
            <v>27162</v>
          </cell>
          <cell r="AQ5">
            <v>27164</v>
          </cell>
          <cell r="AR5">
            <v>27141</v>
          </cell>
          <cell r="AS5">
            <v>27142</v>
          </cell>
          <cell r="AT5">
            <v>27143</v>
          </cell>
          <cell r="AU5">
            <v>27144</v>
          </cell>
          <cell r="AV5">
            <v>27145</v>
          </cell>
          <cell r="AW5">
            <v>27089</v>
          </cell>
          <cell r="AX5">
            <v>27090</v>
          </cell>
          <cell r="AY5">
            <v>27091</v>
          </cell>
          <cell r="AZ5">
            <v>27081</v>
          </cell>
          <cell r="BA5">
            <v>27082</v>
          </cell>
          <cell r="BB5">
            <v>27083</v>
          </cell>
          <cell r="BC5">
            <v>27084</v>
          </cell>
          <cell r="BD5">
            <v>27085</v>
          </cell>
          <cell r="BE5">
            <v>27088</v>
          </cell>
          <cell r="BF5">
            <v>27087</v>
          </cell>
        </row>
        <row r="6">
          <cell r="D6" t="str">
            <v>MS</v>
          </cell>
          <cell r="E6" t="str">
            <v>SP</v>
          </cell>
          <cell r="F6" t="str">
            <v>SP</v>
          </cell>
          <cell r="G6"/>
          <cell r="H6" t="str">
            <v>UF</v>
          </cell>
          <cell r="I6" t="str">
            <v>MS</v>
          </cell>
          <cell r="J6" t="str">
            <v>MS</v>
          </cell>
          <cell r="K6" t="str">
            <v>MS</v>
          </cell>
          <cell r="L6" t="str">
            <v>MS</v>
          </cell>
          <cell r="M6" t="str">
            <v>SP</v>
          </cell>
          <cell r="N6" t="str">
            <v>SP</v>
          </cell>
          <cell r="O6" t="str">
            <v>SP</v>
          </cell>
          <cell r="P6" t="str">
            <v>SP</v>
          </cell>
          <cell r="Q6" t="str">
            <v>SP</v>
          </cell>
          <cell r="R6" t="str">
            <v>SP</v>
          </cell>
          <cell r="S6" t="str">
            <v>SP</v>
          </cell>
          <cell r="T6" t="str">
            <v>SP</v>
          </cell>
          <cell r="U6" t="str">
            <v>SP</v>
          </cell>
          <cell r="V6" t="str">
            <v>SP</v>
          </cell>
          <cell r="W6" t="str">
            <v>SP</v>
          </cell>
          <cell r="X6" t="str">
            <v>SP</v>
          </cell>
          <cell r="Y6" t="str">
            <v>SP</v>
          </cell>
          <cell r="Z6" t="str">
            <v>SP</v>
          </cell>
          <cell r="AA6" t="str">
            <v>SP</v>
          </cell>
          <cell r="AB6" t="str">
            <v>SP</v>
          </cell>
          <cell r="AC6" t="str">
            <v>SP</v>
          </cell>
          <cell r="AD6" t="str">
            <v>SP</v>
          </cell>
          <cell r="AE6" t="str">
            <v>SP</v>
          </cell>
          <cell r="AF6" t="str">
            <v>SP</v>
          </cell>
          <cell r="AG6" t="str">
            <v>SP</v>
          </cell>
          <cell r="AH6" t="str">
            <v>SP</v>
          </cell>
          <cell r="AI6" t="str">
            <v>PR</v>
          </cell>
          <cell r="AJ6" t="str">
            <v>SP</v>
          </cell>
          <cell r="AK6" t="str">
            <v>RS</v>
          </cell>
          <cell r="AL6" t="str">
            <v>SP</v>
          </cell>
          <cell r="AM6" t="str">
            <v>SP</v>
          </cell>
          <cell r="AN6" t="str">
            <v>SP</v>
          </cell>
          <cell r="AO6" t="str">
            <v>PR</v>
          </cell>
          <cell r="AP6" t="str">
            <v>PR</v>
          </cell>
          <cell r="AQ6" t="str">
            <v>PR</v>
          </cell>
          <cell r="AR6" t="str">
            <v>SC</v>
          </cell>
          <cell r="AS6" t="str">
            <v>SC</v>
          </cell>
          <cell r="AT6" t="str">
            <v>SC</v>
          </cell>
          <cell r="AU6" t="str">
            <v>SC</v>
          </cell>
          <cell r="AV6" t="str">
            <v>SC</v>
          </cell>
          <cell r="AW6" t="str">
            <v>SC</v>
          </cell>
          <cell r="AX6" t="str">
            <v>SC</v>
          </cell>
          <cell r="AY6" t="str">
            <v>SC</v>
          </cell>
          <cell r="AZ6" t="str">
            <v>SC</v>
          </cell>
          <cell r="BA6" t="str">
            <v>RS</v>
          </cell>
          <cell r="BB6" t="str">
            <v>RS</v>
          </cell>
          <cell r="BC6" t="str">
            <v>RS</v>
          </cell>
          <cell r="BD6" t="str">
            <v>RS</v>
          </cell>
          <cell r="BE6" t="str">
            <v>RS</v>
          </cell>
          <cell r="BF6" t="str">
            <v>RS</v>
          </cell>
        </row>
        <row r="7">
          <cell r="D7">
            <v>2</v>
          </cell>
          <cell r="E7">
            <v>3</v>
          </cell>
          <cell r="F7">
            <v>4</v>
          </cell>
          <cell r="G7">
            <v>5</v>
          </cell>
          <cell r="H7">
            <v>6</v>
          </cell>
          <cell r="I7">
            <v>7</v>
          </cell>
          <cell r="J7">
            <v>8</v>
          </cell>
          <cell r="K7">
            <v>9</v>
          </cell>
          <cell r="L7">
            <v>10</v>
          </cell>
          <cell r="M7">
            <v>11</v>
          </cell>
          <cell r="N7">
            <v>12</v>
          </cell>
          <cell r="O7">
            <v>13</v>
          </cell>
          <cell r="P7">
            <v>14</v>
          </cell>
          <cell r="Q7">
            <v>15</v>
          </cell>
          <cell r="R7">
            <v>16</v>
          </cell>
          <cell r="S7">
            <v>17</v>
          </cell>
          <cell r="T7">
            <v>18</v>
          </cell>
          <cell r="U7">
            <v>19</v>
          </cell>
          <cell r="V7">
            <v>20</v>
          </cell>
          <cell r="W7">
            <v>21</v>
          </cell>
          <cell r="X7">
            <v>22</v>
          </cell>
          <cell r="Y7">
            <v>23</v>
          </cell>
          <cell r="Z7">
            <v>24</v>
          </cell>
          <cell r="AA7">
            <v>25</v>
          </cell>
          <cell r="AB7">
            <v>26</v>
          </cell>
          <cell r="AC7">
            <v>27</v>
          </cell>
          <cell r="AD7">
            <v>28</v>
          </cell>
          <cell r="AE7">
            <v>29</v>
          </cell>
          <cell r="AF7">
            <v>30</v>
          </cell>
          <cell r="AG7">
            <v>31</v>
          </cell>
          <cell r="AH7">
            <v>32</v>
          </cell>
          <cell r="AI7">
            <v>33</v>
          </cell>
          <cell r="AJ7">
            <v>34</v>
          </cell>
          <cell r="AK7">
            <v>35</v>
          </cell>
          <cell r="AL7">
            <v>36</v>
          </cell>
          <cell r="AM7">
            <v>37</v>
          </cell>
          <cell r="AN7">
            <v>38</v>
          </cell>
          <cell r="AO7">
            <v>39</v>
          </cell>
          <cell r="AP7">
            <v>40</v>
          </cell>
          <cell r="AQ7">
            <v>41</v>
          </cell>
          <cell r="AR7">
            <v>42</v>
          </cell>
          <cell r="AS7">
            <v>43</v>
          </cell>
          <cell r="AT7">
            <v>44</v>
          </cell>
          <cell r="AU7">
            <v>45</v>
          </cell>
          <cell r="AV7">
            <v>46</v>
          </cell>
          <cell r="AW7">
            <v>47</v>
          </cell>
          <cell r="AX7">
            <v>48</v>
          </cell>
          <cell r="AY7">
            <v>49</v>
          </cell>
          <cell r="AZ7">
            <v>50</v>
          </cell>
          <cell r="BA7">
            <v>51</v>
          </cell>
          <cell r="BB7">
            <v>52</v>
          </cell>
          <cell r="BC7">
            <v>53</v>
          </cell>
          <cell r="BD7">
            <v>54</v>
          </cell>
          <cell r="BE7">
            <v>55</v>
          </cell>
          <cell r="BF7">
            <v>56</v>
          </cell>
        </row>
        <row r="8">
          <cell r="D8" t="str">
            <v>Corumbá
(Mutun)</v>
          </cell>
          <cell r="E8" t="str">
            <v>GUARAREMA
(EMR Guararema)</v>
          </cell>
          <cell r="F8" t="str">
            <v>GASCAR
(EMR Replan)</v>
          </cell>
          <cell r="G8"/>
          <cell r="H8" t="str">
            <v>PR</v>
          </cell>
          <cell r="I8" t="str">
            <v>Corumbá</v>
          </cell>
          <cell r="J8" t="str">
            <v>Campo Grande</v>
          </cell>
          <cell r="K8" t="str">
            <v>Três Lagoas / 
UFN III</v>
          </cell>
          <cell r="L8" t="str">
            <v>Três Lagoas / 
UTE</v>
          </cell>
          <cell r="M8" t="str">
            <v>Valparaíso</v>
          </cell>
          <cell r="N8" t="str">
            <v>Bilac</v>
          </cell>
          <cell r="O8" t="str">
            <v>Guaiçara</v>
          </cell>
          <cell r="P8" t="str">
            <v>Iacanga</v>
          </cell>
          <cell r="Q8" t="str">
            <v>Ibitinga</v>
          </cell>
          <cell r="R8" t="str">
            <v>Boa Esperança do Sul</v>
          </cell>
          <cell r="S8" t="str">
            <v>São Carlos</v>
          </cell>
          <cell r="T8" t="str">
            <v>Rio Claro</v>
          </cell>
          <cell r="U8" t="str">
            <v>Limeira</v>
          </cell>
          <cell r="V8" t="str">
            <v>Americana</v>
          </cell>
          <cell r="W8" t="str">
            <v>Jaguariúna</v>
          </cell>
          <cell r="X8" t="str">
            <v>Itatiba</v>
          </cell>
          <cell r="Y8" t="str">
            <v>Guararema</v>
          </cell>
          <cell r="Z8" t="str">
            <v>Sumaré</v>
          </cell>
          <cell r="AA8" t="str">
            <v>Campinas</v>
          </cell>
          <cell r="AB8" t="str">
            <v>Indaiatuba</v>
          </cell>
          <cell r="AC8" t="str">
            <v>Itirapina</v>
          </cell>
          <cell r="AD8" t="str">
            <v>Itu</v>
          </cell>
          <cell r="AE8" t="str">
            <v>Porto Feliz</v>
          </cell>
          <cell r="AF8" t="str">
            <v>Araçoiaba</v>
          </cell>
          <cell r="AG8" t="str">
            <v>Itapetininga</v>
          </cell>
          <cell r="AH8" t="str">
            <v>GEMINI</v>
          </cell>
          <cell r="AI8" t="str">
            <v>REPAR</v>
          </cell>
          <cell r="AJ8" t="str">
            <v>REPLAN</v>
          </cell>
          <cell r="AK8" t="str">
            <v>Canoas UTE</v>
          </cell>
          <cell r="AL8" t="str">
            <v>EMED GASCAR (EMR Replan)</v>
          </cell>
          <cell r="AM8" t="str">
            <v>EMED GASPAJ (EMR Jacutinga)</v>
          </cell>
          <cell r="AN8" t="str">
            <v>EMED GUARAREMA (EMR Guararema)</v>
          </cell>
          <cell r="AO8" t="str">
            <v>Campo Largo</v>
          </cell>
          <cell r="AP8" t="str">
            <v>Araucária CIC</v>
          </cell>
          <cell r="AQ8" t="str">
            <v>Araucária UTE</v>
          </cell>
          <cell r="AR8" t="str">
            <v>Joinville</v>
          </cell>
          <cell r="AS8" t="str">
            <v>Guaramirim</v>
          </cell>
          <cell r="AT8" t="str">
            <v>Gaspar</v>
          </cell>
          <cell r="AU8" t="str">
            <v>Brusque</v>
          </cell>
          <cell r="AV8" t="str">
            <v>Tijucas</v>
          </cell>
          <cell r="AW8" t="str">
            <v>S.P.Alcântara</v>
          </cell>
          <cell r="AX8" t="str">
            <v>Tubarão</v>
          </cell>
          <cell r="AY8" t="str">
            <v>Urussanga</v>
          </cell>
          <cell r="AZ8" t="str">
            <v>N. Veneza</v>
          </cell>
          <cell r="BA8" t="str">
            <v>V. do Cedro</v>
          </cell>
          <cell r="BB8" t="str">
            <v>Igrejinha</v>
          </cell>
          <cell r="BC8" t="str">
            <v>Araricá</v>
          </cell>
          <cell r="BD8" t="str">
            <v>Cachoeirinha</v>
          </cell>
          <cell r="BE8" t="str">
            <v>Canoas</v>
          </cell>
          <cell r="BF8" t="str">
            <v>REFAP</v>
          </cell>
        </row>
        <row r="9">
          <cell r="D9">
            <v>11376.054465879861</v>
          </cell>
          <cell r="E9">
            <v>0</v>
          </cell>
          <cell r="F9">
            <v>10005.52040383486</v>
          </cell>
          <cell r="G9"/>
          <cell r="H9"/>
          <cell r="I9">
            <v>0</v>
          </cell>
          <cell r="J9">
            <v>37.602360977357392</v>
          </cell>
          <cell r="K9">
            <v>0</v>
          </cell>
          <cell r="L9">
            <v>409.97141786163689</v>
          </cell>
          <cell r="M9">
            <v>10.655409701401091</v>
          </cell>
          <cell r="N9">
            <v>43.576274726471141</v>
          </cell>
          <cell r="O9">
            <v>39.594201722103122</v>
          </cell>
          <cell r="P9">
            <v>111.920807628959</v>
          </cell>
          <cell r="Q9">
            <v>10.293500548587261</v>
          </cell>
          <cell r="R9">
            <v>197.92060940997561</v>
          </cell>
          <cell r="S9">
            <v>202.18663323930761</v>
          </cell>
          <cell r="T9">
            <v>969.56212665217197</v>
          </cell>
          <cell r="U9">
            <v>1035.497416920336</v>
          </cell>
          <cell r="V9">
            <v>227.39878010879761</v>
          </cell>
          <cell r="W9">
            <v>860.90751819911668</v>
          </cell>
          <cell r="X9">
            <v>392.8799609247672</v>
          </cell>
          <cell r="Y9">
            <v>311.15018776785138</v>
          </cell>
          <cell r="Z9">
            <v>55.266476524065673</v>
          </cell>
          <cell r="AA9">
            <v>0.55036999313096402</v>
          </cell>
          <cell r="AB9">
            <v>11.64141108217833</v>
          </cell>
          <cell r="AC9">
            <v>0.350917837802452</v>
          </cell>
          <cell r="AD9">
            <v>503.43808180410753</v>
          </cell>
          <cell r="AE9">
            <v>13.30029540633538</v>
          </cell>
          <cell r="AF9">
            <v>136.4552993003438</v>
          </cell>
          <cell r="AG9">
            <v>0.23349842377840699</v>
          </cell>
          <cell r="AH9">
            <v>0</v>
          </cell>
          <cell r="AI9">
            <v>1023.854665433888</v>
          </cell>
          <cell r="AJ9">
            <v>2193.8383277824059</v>
          </cell>
          <cell r="AK9">
            <v>0</v>
          </cell>
          <cell r="AL9">
            <v>17</v>
          </cell>
          <cell r="AM9">
            <v>331.34176960547001</v>
          </cell>
          <cell r="AN9">
            <v>3097.8971231144428</v>
          </cell>
          <cell r="AO9">
            <v>158.70279320679899</v>
          </cell>
          <cell r="AP9">
            <v>726.43611516635485</v>
          </cell>
          <cell r="AQ9">
            <v>0</v>
          </cell>
          <cell r="AR9">
            <v>63.79225192179792</v>
          </cell>
          <cell r="AS9">
            <v>357.58205975045041</v>
          </cell>
          <cell r="AT9">
            <v>81.420712714932904</v>
          </cell>
          <cell r="AU9">
            <v>9.3860468580133052</v>
          </cell>
          <cell r="AV9">
            <v>199.5304349378624</v>
          </cell>
          <cell r="AW9">
            <v>45.682854076701517</v>
          </cell>
          <cell r="AX9">
            <v>82.833766896030355</v>
          </cell>
          <cell r="AY9">
            <v>188.21125704211539</v>
          </cell>
          <cell r="AZ9">
            <v>241.64566901038131</v>
          </cell>
          <cell r="BA9">
            <v>37.313905978522051</v>
          </cell>
          <cell r="BB9">
            <v>1.2760648647361861</v>
          </cell>
          <cell r="BC9">
            <v>118.8563274011419</v>
          </cell>
          <cell r="BD9">
            <v>223.0636446197955</v>
          </cell>
          <cell r="BE9">
            <v>586.30515927769216</v>
          </cell>
          <cell r="BF9">
            <v>641.38183455717137</v>
          </cell>
        </row>
        <row r="10">
          <cell r="D10">
            <v>10864.596140616881</v>
          </cell>
          <cell r="E10">
            <v>0</v>
          </cell>
          <cell r="F10">
            <v>7885.832718297771</v>
          </cell>
          <cell r="G10"/>
          <cell r="H10"/>
          <cell r="I10">
            <v>0</v>
          </cell>
          <cell r="J10">
            <v>46.518194017566643</v>
          </cell>
          <cell r="K10">
            <v>0</v>
          </cell>
          <cell r="L10">
            <v>347.14327869885261</v>
          </cell>
          <cell r="M10">
            <v>12.57004316021324</v>
          </cell>
          <cell r="N10">
            <v>49.414271482639222</v>
          </cell>
          <cell r="O10">
            <v>58.320185531252669</v>
          </cell>
          <cell r="P10">
            <v>121.287820746343</v>
          </cell>
          <cell r="Q10">
            <v>13.91125167245592</v>
          </cell>
          <cell r="R10">
            <v>131.16552789047529</v>
          </cell>
          <cell r="S10">
            <v>221.68239369362249</v>
          </cell>
          <cell r="T10">
            <v>984.90198119525428</v>
          </cell>
          <cell r="U10">
            <v>1063.4778198882159</v>
          </cell>
          <cell r="V10">
            <v>311.85443617114157</v>
          </cell>
          <cell r="W10">
            <v>955.69098273168663</v>
          </cell>
          <cell r="X10">
            <v>485.84873098837937</v>
          </cell>
          <cell r="Y10">
            <v>446.47230929860689</v>
          </cell>
          <cell r="Z10">
            <v>188.21956754858749</v>
          </cell>
          <cell r="AA10">
            <v>61.599618617453949</v>
          </cell>
          <cell r="AB10">
            <v>23.554656150247951</v>
          </cell>
          <cell r="AC10">
            <v>22.772128137608259</v>
          </cell>
          <cell r="AD10">
            <v>525.91471769075451</v>
          </cell>
          <cell r="AE10">
            <v>141.65874867524479</v>
          </cell>
          <cell r="AF10">
            <v>145.25022787542761</v>
          </cell>
          <cell r="AG10">
            <v>1.6907859457754459</v>
          </cell>
          <cell r="AH10">
            <v>0.14449558027159701</v>
          </cell>
          <cell r="AI10">
            <v>1064.6104614960959</v>
          </cell>
          <cell r="AJ10">
            <v>2179.644518889902</v>
          </cell>
          <cell r="AK10">
            <v>0</v>
          </cell>
          <cell r="AL10">
            <v>17</v>
          </cell>
          <cell r="AM10">
            <v>186.68078344699379</v>
          </cell>
          <cell r="AN10">
            <v>3080.8266957890792</v>
          </cell>
          <cell r="AO10">
            <v>187.86704122566141</v>
          </cell>
          <cell r="AP10">
            <v>922.13084924609905</v>
          </cell>
          <cell r="AQ10">
            <v>0</v>
          </cell>
          <cell r="AR10">
            <v>152.2659038229375</v>
          </cell>
          <cell r="AS10">
            <v>489.03228950780601</v>
          </cell>
          <cell r="AT10">
            <v>210.7378231175181</v>
          </cell>
          <cell r="AU10">
            <v>34.85614070963522</v>
          </cell>
          <cell r="AV10">
            <v>216.82433082528499</v>
          </cell>
          <cell r="AW10">
            <v>70.287582931817454</v>
          </cell>
          <cell r="AX10">
            <v>85.621271615258721</v>
          </cell>
          <cell r="AY10">
            <v>188.67155186832369</v>
          </cell>
          <cell r="AZ10">
            <v>255.365510953127</v>
          </cell>
          <cell r="BA10">
            <v>153.1824722625453</v>
          </cell>
          <cell r="BB10">
            <v>6.6165035559986984</v>
          </cell>
          <cell r="BC10">
            <v>149.5727635642946</v>
          </cell>
          <cell r="BD10">
            <v>280.5232906099132</v>
          </cell>
          <cell r="BE10">
            <v>638.51229709664005</v>
          </cell>
          <cell r="BF10">
            <v>627.4526214675019</v>
          </cell>
        </row>
        <row r="11">
          <cell r="D11">
            <v>11325.615589373479</v>
          </cell>
          <cell r="E11">
            <v>0</v>
          </cell>
          <cell r="F11">
            <v>7418.7898201979206</v>
          </cell>
          <cell r="G11"/>
          <cell r="H11"/>
          <cell r="I11">
            <v>0</v>
          </cell>
          <cell r="J11">
            <v>60.784652821488038</v>
          </cell>
          <cell r="K11">
            <v>0</v>
          </cell>
          <cell r="L11">
            <v>403.15569677462389</v>
          </cell>
          <cell r="M11">
            <v>4.1450661635611139</v>
          </cell>
          <cell r="N11">
            <v>60.810924745173779</v>
          </cell>
          <cell r="O11">
            <v>66.226962237246269</v>
          </cell>
          <cell r="P11">
            <v>142.0115430790251</v>
          </cell>
          <cell r="Q11">
            <v>15.32135696416019</v>
          </cell>
          <cell r="R11">
            <v>249.1958981806396</v>
          </cell>
          <cell r="S11">
            <v>222.60662650041101</v>
          </cell>
          <cell r="T11">
            <v>1006.797216859638</v>
          </cell>
          <cell r="U11">
            <v>1064.00996038328</v>
          </cell>
          <cell r="V11">
            <v>356.15158031384698</v>
          </cell>
          <cell r="W11">
            <v>972.06636971801458</v>
          </cell>
          <cell r="X11">
            <v>511.09810557356451</v>
          </cell>
          <cell r="Y11">
            <v>492.21601772915199</v>
          </cell>
          <cell r="Z11">
            <v>224.11478964807941</v>
          </cell>
          <cell r="AA11">
            <v>87.420630306878309</v>
          </cell>
          <cell r="AB11">
            <v>41.364607681497638</v>
          </cell>
          <cell r="AC11">
            <v>23.730249109576139</v>
          </cell>
          <cell r="AD11">
            <v>541.77545680920889</v>
          </cell>
          <cell r="AE11">
            <v>150.30542853810229</v>
          </cell>
          <cell r="AF11">
            <v>146.63218467746881</v>
          </cell>
          <cell r="AG11">
            <v>4.5002732950265454</v>
          </cell>
          <cell r="AH11">
            <v>0</v>
          </cell>
          <cell r="AI11">
            <v>1022.265482131754</v>
          </cell>
          <cell r="AJ11">
            <v>2105.128228568095</v>
          </cell>
          <cell r="AK11">
            <v>0</v>
          </cell>
          <cell r="AL11">
            <v>18.0625</v>
          </cell>
          <cell r="AM11">
            <v>324.17998959256511</v>
          </cell>
          <cell r="AN11">
            <v>3490.0761284481541</v>
          </cell>
          <cell r="AO11">
            <v>198.04124579424709</v>
          </cell>
          <cell r="AP11">
            <v>930.87564670149709</v>
          </cell>
          <cell r="AQ11">
            <v>863.83639947682411</v>
          </cell>
          <cell r="AR11">
            <v>170.3640422721686</v>
          </cell>
          <cell r="AS11">
            <v>492.20475833328669</v>
          </cell>
          <cell r="AT11">
            <v>224.98846515105731</v>
          </cell>
          <cell r="AU11">
            <v>36.221476498732152</v>
          </cell>
          <cell r="AV11">
            <v>197.15523857198809</v>
          </cell>
          <cell r="AW11">
            <v>67.788801292278393</v>
          </cell>
          <cell r="AX11">
            <v>93.056762180032422</v>
          </cell>
          <cell r="AY11">
            <v>192.2506993492257</v>
          </cell>
          <cell r="AZ11">
            <v>251.1207187119015</v>
          </cell>
          <cell r="BA11">
            <v>185.6559103423958</v>
          </cell>
          <cell r="BB11">
            <v>7.7976677984414797</v>
          </cell>
          <cell r="BC11">
            <v>147.9414915680932</v>
          </cell>
          <cell r="BD11">
            <v>293.36114654320869</v>
          </cell>
          <cell r="BE11">
            <v>733.86999724600582</v>
          </cell>
          <cell r="BF11">
            <v>640.14008404173921</v>
          </cell>
        </row>
        <row r="12">
          <cell r="D12">
            <v>11625.95219973611</v>
          </cell>
          <cell r="E12">
            <v>0</v>
          </cell>
          <cell r="F12">
            <v>6600.8427355678041</v>
          </cell>
          <cell r="G12"/>
          <cell r="H12"/>
          <cell r="I12">
            <v>0</v>
          </cell>
          <cell r="J12">
            <v>205.90325299763299</v>
          </cell>
          <cell r="K12">
            <v>0</v>
          </cell>
          <cell r="L12">
            <v>385.67814934501922</v>
          </cell>
          <cell r="M12">
            <v>0</v>
          </cell>
          <cell r="N12">
            <v>56.627254938645741</v>
          </cell>
          <cell r="O12">
            <v>132.19087912324801</v>
          </cell>
          <cell r="P12">
            <v>147.72702688494431</v>
          </cell>
          <cell r="Q12">
            <v>16.02640961001233</v>
          </cell>
          <cell r="R12">
            <v>269.58666409273309</v>
          </cell>
          <cell r="S12">
            <v>222.42597311498841</v>
          </cell>
          <cell r="T12">
            <v>1006.787834029749</v>
          </cell>
          <cell r="U12">
            <v>1061.655138162304</v>
          </cell>
          <cell r="V12">
            <v>462.86572159765802</v>
          </cell>
          <cell r="W12">
            <v>965.56877139129824</v>
          </cell>
          <cell r="X12">
            <v>515.21010132159142</v>
          </cell>
          <cell r="Y12">
            <v>481.85174383512549</v>
          </cell>
          <cell r="Z12">
            <v>205.3153516849512</v>
          </cell>
          <cell r="AA12">
            <v>84.167469144362855</v>
          </cell>
          <cell r="AB12">
            <v>48.706269947393693</v>
          </cell>
          <cell r="AC12">
            <v>25.60440235944391</v>
          </cell>
          <cell r="AD12">
            <v>540.6960484924158</v>
          </cell>
          <cell r="AE12">
            <v>161.2104215145178</v>
          </cell>
          <cell r="AF12">
            <v>147.11017284003719</v>
          </cell>
          <cell r="AG12">
            <v>5.7315686571553899</v>
          </cell>
          <cell r="AH12">
            <v>0.14047436746255501</v>
          </cell>
          <cell r="AI12">
            <v>1076.198524488341</v>
          </cell>
          <cell r="AJ12">
            <v>2232.0052670381529</v>
          </cell>
          <cell r="AK12">
            <v>0</v>
          </cell>
          <cell r="AL12">
            <v>17</v>
          </cell>
          <cell r="AM12">
            <v>411.43601825512661</v>
          </cell>
          <cell r="AN12">
            <v>4756.4680664097395</v>
          </cell>
          <cell r="AO12">
            <v>219.05583585344971</v>
          </cell>
          <cell r="AP12">
            <v>922.94420655694125</v>
          </cell>
          <cell r="AQ12">
            <v>2033.9211283072771</v>
          </cell>
          <cell r="AR12">
            <v>175.88007392275929</v>
          </cell>
          <cell r="AS12">
            <v>484.27733940153968</v>
          </cell>
          <cell r="AT12">
            <v>223.44137054299159</v>
          </cell>
          <cell r="AU12">
            <v>36.371601776936409</v>
          </cell>
          <cell r="AV12">
            <v>207.71762421707311</v>
          </cell>
          <cell r="AW12">
            <v>70.25407282507544</v>
          </cell>
          <cell r="AX12">
            <v>92.492720063350717</v>
          </cell>
          <cell r="AY12">
            <v>210.24750323566889</v>
          </cell>
          <cell r="AZ12">
            <v>272.89424566859759</v>
          </cell>
          <cell r="BA12">
            <v>178.78928734967459</v>
          </cell>
          <cell r="BB12">
            <v>7.5193998720557316</v>
          </cell>
          <cell r="BC12">
            <v>135.74005958204219</v>
          </cell>
          <cell r="BD12">
            <v>281.1508678889777</v>
          </cell>
          <cell r="BE12">
            <v>729.63941329003808</v>
          </cell>
          <cell r="BF12">
            <v>639.8929134944101</v>
          </cell>
        </row>
        <row r="13">
          <cell r="D13">
            <v>12755.270945431899</v>
          </cell>
          <cell r="E13">
            <v>0</v>
          </cell>
          <cell r="F13">
            <v>6784.4522687185918</v>
          </cell>
          <cell r="G13"/>
          <cell r="H13"/>
          <cell r="I13">
            <v>0</v>
          </cell>
          <cell r="J13">
            <v>81.849642081230698</v>
          </cell>
          <cell r="K13">
            <v>0</v>
          </cell>
          <cell r="L13">
            <v>396.22106857329828</v>
          </cell>
          <cell r="M13">
            <v>0</v>
          </cell>
          <cell r="N13">
            <v>57.672502188143</v>
          </cell>
          <cell r="O13">
            <v>135.48537915504761</v>
          </cell>
          <cell r="P13">
            <v>213.88214345333591</v>
          </cell>
          <cell r="Q13">
            <v>15.55485538793859</v>
          </cell>
          <cell r="R13">
            <v>276.81841320851538</v>
          </cell>
          <cell r="S13">
            <v>225.7436753234546</v>
          </cell>
          <cell r="T13">
            <v>993.98027123294878</v>
          </cell>
          <cell r="U13">
            <v>1023.696497730066</v>
          </cell>
          <cell r="V13">
            <v>495.82358178057098</v>
          </cell>
          <cell r="W13">
            <v>945.84879056541774</v>
          </cell>
          <cell r="X13">
            <v>519.87364966486007</v>
          </cell>
          <cell r="Y13">
            <v>470.1980010336664</v>
          </cell>
          <cell r="Z13">
            <v>192.71072609458</v>
          </cell>
          <cell r="AA13">
            <v>68.767296409145402</v>
          </cell>
          <cell r="AB13">
            <v>41.965108794314673</v>
          </cell>
          <cell r="AC13">
            <v>24.357290226932879</v>
          </cell>
          <cell r="AD13">
            <v>533.08000633512881</v>
          </cell>
          <cell r="AE13">
            <v>166.20530398505679</v>
          </cell>
          <cell r="AF13">
            <v>147.874471354609</v>
          </cell>
          <cell r="AG13">
            <v>5.4945851822758129</v>
          </cell>
          <cell r="AH13">
            <v>229.03487756036989</v>
          </cell>
          <cell r="AI13">
            <v>1138.138873871148</v>
          </cell>
          <cell r="AJ13">
            <v>2139.0420650761439</v>
          </cell>
          <cell r="AK13">
            <v>9.8921835102448004</v>
          </cell>
          <cell r="AL13">
            <v>1612.0429999999999</v>
          </cell>
          <cell r="AM13">
            <v>283.12421105480189</v>
          </cell>
          <cell r="AN13">
            <v>5083.8629088933376</v>
          </cell>
          <cell r="AO13">
            <v>219.67510262604239</v>
          </cell>
          <cell r="AP13">
            <v>893.57675325079504</v>
          </cell>
          <cell r="AQ13">
            <v>2083.8804081659682</v>
          </cell>
          <cell r="AR13">
            <v>160.81178528471489</v>
          </cell>
          <cell r="AS13">
            <v>490.12552323015751</v>
          </cell>
          <cell r="AT13">
            <v>227.1146144036251</v>
          </cell>
          <cell r="AU13">
            <v>34.188083221626272</v>
          </cell>
          <cell r="AV13">
            <v>205.82041601376699</v>
          </cell>
          <cell r="AW13">
            <v>69.225714669376273</v>
          </cell>
          <cell r="AX13">
            <v>80.197191697568115</v>
          </cell>
          <cell r="AY13">
            <v>208.9725106943483</v>
          </cell>
          <cell r="AZ13">
            <v>275.78791040598469</v>
          </cell>
          <cell r="BA13">
            <v>168.51187165232361</v>
          </cell>
          <cell r="BB13">
            <v>7.1853711280512584</v>
          </cell>
          <cell r="BC13">
            <v>134.23103245523549</v>
          </cell>
          <cell r="BD13">
            <v>296.45077838482302</v>
          </cell>
          <cell r="BE13">
            <v>743.50428697476218</v>
          </cell>
          <cell r="BF13">
            <v>612.36100979516505</v>
          </cell>
        </row>
        <row r="14">
          <cell r="D14">
            <v>11744.06513892928</v>
          </cell>
          <cell r="E14">
            <v>0</v>
          </cell>
          <cell r="F14">
            <v>4254.2448572776402</v>
          </cell>
          <cell r="G14"/>
          <cell r="H14"/>
          <cell r="I14">
            <v>0</v>
          </cell>
          <cell r="J14">
            <v>47.975749620417609</v>
          </cell>
          <cell r="K14">
            <v>0</v>
          </cell>
          <cell r="L14">
            <v>155.12602686458209</v>
          </cell>
          <cell r="M14">
            <v>0</v>
          </cell>
          <cell r="N14">
            <v>53.934382760856877</v>
          </cell>
          <cell r="O14">
            <v>131.9964017491489</v>
          </cell>
          <cell r="P14">
            <v>129.53774094537471</v>
          </cell>
          <cell r="Q14">
            <v>14.684933016915711</v>
          </cell>
          <cell r="R14">
            <v>267.42834513769287</v>
          </cell>
          <cell r="S14">
            <v>226.81486454558581</v>
          </cell>
          <cell r="T14">
            <v>983.43933205617805</v>
          </cell>
          <cell r="U14">
            <v>1061.3146754778049</v>
          </cell>
          <cell r="V14">
            <v>414.17339185466909</v>
          </cell>
          <cell r="W14">
            <v>943.24046374763952</v>
          </cell>
          <cell r="X14">
            <v>519.72718379184687</v>
          </cell>
          <cell r="Y14">
            <v>436.684409240543</v>
          </cell>
          <cell r="Z14">
            <v>161.29299041753049</v>
          </cell>
          <cell r="AA14">
            <v>53.241929915139799</v>
          </cell>
          <cell r="AB14">
            <v>41.569689534758822</v>
          </cell>
          <cell r="AC14">
            <v>25.244101691753709</v>
          </cell>
          <cell r="AD14">
            <v>543.94360874632434</v>
          </cell>
          <cell r="AE14">
            <v>170.61255322376749</v>
          </cell>
          <cell r="AF14">
            <v>145.18052685340439</v>
          </cell>
          <cell r="AG14">
            <v>6.363703310736887</v>
          </cell>
          <cell r="AH14">
            <v>377.33801020042279</v>
          </cell>
          <cell r="AI14">
            <v>1094.4655538755519</v>
          </cell>
          <cell r="AJ14">
            <v>2101.4745546097988</v>
          </cell>
          <cell r="AK14">
            <v>0</v>
          </cell>
          <cell r="AL14">
            <v>0</v>
          </cell>
          <cell r="AM14">
            <v>299.8527234042553</v>
          </cell>
          <cell r="AN14">
            <v>3005.9144770068251</v>
          </cell>
          <cell r="AO14">
            <v>214.65582479779519</v>
          </cell>
          <cell r="AP14">
            <v>917.25687124068531</v>
          </cell>
          <cell r="AQ14">
            <v>2099.5875334789421</v>
          </cell>
          <cell r="AR14">
            <v>144.2628860903809</v>
          </cell>
          <cell r="AS14">
            <v>454.79595173247111</v>
          </cell>
          <cell r="AT14">
            <v>235.03533131402321</v>
          </cell>
          <cell r="AU14">
            <v>34.125888463513078</v>
          </cell>
          <cell r="AV14">
            <v>216.14769474995009</v>
          </cell>
          <cell r="AW14">
            <v>70.804442818206397</v>
          </cell>
          <cell r="AX14">
            <v>85.626901313191368</v>
          </cell>
          <cell r="AY14">
            <v>200.2510362732429</v>
          </cell>
          <cell r="AZ14">
            <v>278.35317609729981</v>
          </cell>
          <cell r="BA14">
            <v>166.7071513436253</v>
          </cell>
          <cell r="BB14">
            <v>6.6087292112345501</v>
          </cell>
          <cell r="BC14">
            <v>133.9122843199055</v>
          </cell>
          <cell r="BD14">
            <v>277.89234510938343</v>
          </cell>
          <cell r="BE14">
            <v>774.52311834115744</v>
          </cell>
          <cell r="BF14">
            <v>588.02999149191783</v>
          </cell>
        </row>
        <row r="15">
          <cell r="D15">
            <v>12627.294239299001</v>
          </cell>
          <cell r="E15">
            <v>0</v>
          </cell>
          <cell r="F15">
            <v>8667.6184520212591</v>
          </cell>
          <cell r="G15"/>
          <cell r="H15"/>
          <cell r="I15">
            <v>0</v>
          </cell>
          <cell r="J15">
            <v>42.117914881058283</v>
          </cell>
          <cell r="K15">
            <v>0</v>
          </cell>
          <cell r="L15">
            <v>398.29972645396629</v>
          </cell>
          <cell r="M15">
            <v>2.37010282964971</v>
          </cell>
          <cell r="N15">
            <v>58.490684954356183</v>
          </cell>
          <cell r="O15">
            <v>110.01185042858729</v>
          </cell>
          <cell r="P15">
            <v>112.6765275562051</v>
          </cell>
          <cell r="Q15">
            <v>10.69857071888481</v>
          </cell>
          <cell r="R15">
            <v>245.58029170360251</v>
          </cell>
          <cell r="S15">
            <v>214.51584822086849</v>
          </cell>
          <cell r="T15">
            <v>1002.668503628166</v>
          </cell>
          <cell r="U15">
            <v>1054.964912371473</v>
          </cell>
          <cell r="V15">
            <v>431.14505455566001</v>
          </cell>
          <cell r="W15">
            <v>886.8311900044838</v>
          </cell>
          <cell r="X15">
            <v>479.8066060883848</v>
          </cell>
          <cell r="Y15">
            <v>343.7343432403776</v>
          </cell>
          <cell r="Z15">
            <v>146.2978878526105</v>
          </cell>
          <cell r="AA15">
            <v>20.043601206245889</v>
          </cell>
          <cell r="AB15">
            <v>28.725399660968861</v>
          </cell>
          <cell r="AC15">
            <v>16.004963141697441</v>
          </cell>
          <cell r="AD15">
            <v>538.03077936067575</v>
          </cell>
          <cell r="AE15">
            <v>116.62562661553881</v>
          </cell>
          <cell r="AF15">
            <v>145.174360993764</v>
          </cell>
          <cell r="AG15">
            <v>2.531487503719287</v>
          </cell>
          <cell r="AH15">
            <v>377.86693372523888</v>
          </cell>
          <cell r="AI15">
            <v>1087.5399530949651</v>
          </cell>
          <cell r="AJ15">
            <v>2156.8788246927879</v>
          </cell>
          <cell r="AK15">
            <v>0</v>
          </cell>
          <cell r="AL15">
            <v>800</v>
          </cell>
          <cell r="AM15">
            <v>335.91147584166589</v>
          </cell>
          <cell r="AN15">
            <v>3055.7655972590801</v>
          </cell>
          <cell r="AO15">
            <v>207.30853283396669</v>
          </cell>
          <cell r="AP15">
            <v>878.97117216664446</v>
          </cell>
          <cell r="AQ15">
            <v>47.929103551832718</v>
          </cell>
          <cell r="AR15">
            <v>82.938318429065475</v>
          </cell>
          <cell r="AS15">
            <v>367.04933510720628</v>
          </cell>
          <cell r="AT15">
            <v>132.8517564617338</v>
          </cell>
          <cell r="AU15">
            <v>21.863065961910699</v>
          </cell>
          <cell r="AV15">
            <v>216.96132014164641</v>
          </cell>
          <cell r="AW15">
            <v>60.844434851915757</v>
          </cell>
          <cell r="AX15">
            <v>87.886554831019382</v>
          </cell>
          <cell r="AY15">
            <v>184.16698927963421</v>
          </cell>
          <cell r="AZ15">
            <v>267.74039125167462</v>
          </cell>
          <cell r="BA15">
            <v>84.961524633721794</v>
          </cell>
          <cell r="BB15">
            <v>2.5494489209330098</v>
          </cell>
          <cell r="BC15">
            <v>122.4915037805165</v>
          </cell>
          <cell r="BD15">
            <v>236.6840285657305</v>
          </cell>
          <cell r="BE15">
            <v>748.90316729218523</v>
          </cell>
          <cell r="BF15">
            <v>605.98417052258515</v>
          </cell>
        </row>
        <row r="16">
          <cell r="D16">
            <v>10685.72321204077</v>
          </cell>
          <cell r="E16">
            <v>0</v>
          </cell>
          <cell r="F16">
            <v>9855.8351127583719</v>
          </cell>
          <cell r="G16"/>
          <cell r="H16"/>
          <cell r="I16">
            <v>0</v>
          </cell>
          <cell r="J16">
            <v>33.097262226959977</v>
          </cell>
          <cell r="K16">
            <v>0</v>
          </cell>
          <cell r="L16">
            <v>407.58171587183449</v>
          </cell>
          <cell r="M16">
            <v>0</v>
          </cell>
          <cell r="N16">
            <v>43.414621971547703</v>
          </cell>
          <cell r="O16">
            <v>77.376064177728068</v>
          </cell>
          <cell r="P16">
            <v>120.7554121704259</v>
          </cell>
          <cell r="Q16">
            <v>11.461260748333229</v>
          </cell>
          <cell r="R16">
            <v>167.69824626062729</v>
          </cell>
          <cell r="S16">
            <v>200.26122334569251</v>
          </cell>
          <cell r="T16">
            <v>969.14955021796516</v>
          </cell>
          <cell r="U16">
            <v>1020.757795409217</v>
          </cell>
          <cell r="V16">
            <v>385.88496398561591</v>
          </cell>
          <cell r="W16">
            <v>809.85051453613562</v>
          </cell>
          <cell r="X16">
            <v>426.72794327483581</v>
          </cell>
          <cell r="Y16">
            <v>369.86311175012059</v>
          </cell>
          <cell r="Z16">
            <v>38.050324084284838</v>
          </cell>
          <cell r="AA16">
            <v>0</v>
          </cell>
          <cell r="AB16">
            <v>13.80670013942081</v>
          </cell>
          <cell r="AC16">
            <v>1.3715016487374641</v>
          </cell>
          <cell r="AD16">
            <v>508.13610619743372</v>
          </cell>
          <cell r="AE16">
            <v>41.330829493901582</v>
          </cell>
          <cell r="AF16">
            <v>134.89346024531159</v>
          </cell>
          <cell r="AG16">
            <v>1.988891855352471</v>
          </cell>
          <cell r="AH16">
            <v>386.19030807824919</v>
          </cell>
          <cell r="AI16">
            <v>1151.623340824138</v>
          </cell>
          <cell r="AJ16">
            <v>2203.5559906567391</v>
          </cell>
          <cell r="AK16">
            <v>0</v>
          </cell>
          <cell r="AL16">
            <v>0</v>
          </cell>
          <cell r="AM16">
            <v>301.77861727595058</v>
          </cell>
          <cell r="AN16">
            <v>2035.3858460654519</v>
          </cell>
          <cell r="AO16">
            <v>174.020397039004</v>
          </cell>
          <cell r="AP16">
            <v>821.98897817738782</v>
          </cell>
          <cell r="AQ16">
            <v>0</v>
          </cell>
          <cell r="AR16">
            <v>60.619783096317228</v>
          </cell>
          <cell r="AS16">
            <v>368.65808831167749</v>
          </cell>
          <cell r="AT16">
            <v>74.778741477810073</v>
          </cell>
          <cell r="AU16">
            <v>8.4359683116635082</v>
          </cell>
          <cell r="AV16">
            <v>208.27308774642901</v>
          </cell>
          <cell r="AW16">
            <v>42.88677077014723</v>
          </cell>
          <cell r="AX16">
            <v>75.066660314937621</v>
          </cell>
          <cell r="AY16">
            <v>180.1369298024118</v>
          </cell>
          <cell r="AZ16">
            <v>264.76067256017399</v>
          </cell>
          <cell r="BA16">
            <v>43.443306622918719</v>
          </cell>
          <cell r="BB16">
            <v>1.603927749100126</v>
          </cell>
          <cell r="BC16">
            <v>84.546803552682391</v>
          </cell>
          <cell r="BD16">
            <v>180.38115146034781</v>
          </cell>
          <cell r="BE16">
            <v>696.27246172401806</v>
          </cell>
          <cell r="BF16">
            <v>675.44794099025682</v>
          </cell>
        </row>
        <row r="17">
          <cell r="D17">
            <v>11031.18614062732</v>
          </cell>
          <cell r="E17">
            <v>0</v>
          </cell>
          <cell r="F17">
            <v>11069.507647523689</v>
          </cell>
          <cell r="G17"/>
          <cell r="H17"/>
          <cell r="I17">
            <v>0</v>
          </cell>
          <cell r="J17">
            <v>41.041570252504513</v>
          </cell>
          <cell r="K17">
            <v>0</v>
          </cell>
          <cell r="L17">
            <v>381.87881570445501</v>
          </cell>
          <cell r="M17">
            <v>4.9184794271669752</v>
          </cell>
          <cell r="N17">
            <v>60.08657027783822</v>
          </cell>
          <cell r="O17">
            <v>55.950618863310957</v>
          </cell>
          <cell r="P17">
            <v>137.8549494387446</v>
          </cell>
          <cell r="Q17">
            <v>14.68305645093816</v>
          </cell>
          <cell r="R17">
            <v>109.632737540614</v>
          </cell>
          <cell r="S17">
            <v>225.19564817191349</v>
          </cell>
          <cell r="T17">
            <v>995.74156244330925</v>
          </cell>
          <cell r="U17">
            <v>1091.0008769192809</v>
          </cell>
          <cell r="V17">
            <v>409.18735605230978</v>
          </cell>
          <cell r="W17">
            <v>925.98141687966131</v>
          </cell>
          <cell r="X17">
            <v>534.40431781891743</v>
          </cell>
          <cell r="Y17">
            <v>365.25641035608129</v>
          </cell>
          <cell r="Z17">
            <v>180.69641454457641</v>
          </cell>
          <cell r="AA17">
            <v>68.488224240197866</v>
          </cell>
          <cell r="AB17">
            <v>43.16852374763414</v>
          </cell>
          <cell r="AC17">
            <v>22.763549550282288</v>
          </cell>
          <cell r="AD17">
            <v>538.02275246870545</v>
          </cell>
          <cell r="AE17">
            <v>153.9952934116798</v>
          </cell>
          <cell r="AF17">
            <v>149.3100443274372</v>
          </cell>
          <cell r="AG17">
            <v>5.8071674579653907</v>
          </cell>
          <cell r="AH17">
            <v>363.37528700401111</v>
          </cell>
          <cell r="AI17">
            <v>1185.9720044772721</v>
          </cell>
          <cell r="AJ17">
            <v>2288.863071511184</v>
          </cell>
          <cell r="AK17">
            <v>0</v>
          </cell>
          <cell r="AL17">
            <v>17</v>
          </cell>
          <cell r="AM17">
            <v>323.14868254747262</v>
          </cell>
          <cell r="AN17">
            <v>1569.6589213997379</v>
          </cell>
          <cell r="AO17">
            <v>219.1070392965517</v>
          </cell>
          <cell r="AP17">
            <v>986.60777966884984</v>
          </cell>
          <cell r="AQ17">
            <v>0</v>
          </cell>
          <cell r="AR17">
            <v>145.92311081880769</v>
          </cell>
          <cell r="AS17">
            <v>457.00332948378173</v>
          </cell>
          <cell r="AT17">
            <v>223.00949228730039</v>
          </cell>
          <cell r="AU17">
            <v>37.946844874665359</v>
          </cell>
          <cell r="AV17">
            <v>207.94254405352589</v>
          </cell>
          <cell r="AW17">
            <v>76.122898879446154</v>
          </cell>
          <cell r="AX17">
            <v>92.519528148744328</v>
          </cell>
          <cell r="AY17">
            <v>207.8532731291649</v>
          </cell>
          <cell r="AZ17">
            <v>270.69222953436571</v>
          </cell>
          <cell r="BA17">
            <v>152.34016221947789</v>
          </cell>
          <cell r="BB17">
            <v>6.6073888069648676</v>
          </cell>
          <cell r="BC17">
            <v>115.2956774991618</v>
          </cell>
          <cell r="BD17">
            <v>237.5284832556296</v>
          </cell>
          <cell r="BE17">
            <v>785.46242566687556</v>
          </cell>
          <cell r="BF17">
            <v>631.42879669308331</v>
          </cell>
        </row>
        <row r="18">
          <cell r="D18">
            <v>10448.73464362497</v>
          </cell>
          <cell r="E18">
            <v>0</v>
          </cell>
          <cell r="F18">
            <v>9182.0012523665137</v>
          </cell>
          <cell r="G18"/>
          <cell r="H18"/>
          <cell r="I18">
            <v>0</v>
          </cell>
          <cell r="J18">
            <v>55.666989319846351</v>
          </cell>
          <cell r="K18">
            <v>0</v>
          </cell>
          <cell r="L18">
            <v>372.10668816851529</v>
          </cell>
          <cell r="M18">
            <v>3.1298439697048259</v>
          </cell>
          <cell r="N18">
            <v>64.964569496060776</v>
          </cell>
          <cell r="O18">
            <v>66.771434451590508</v>
          </cell>
          <cell r="P18">
            <v>185.29426927043579</v>
          </cell>
          <cell r="Q18">
            <v>14.733187570624221</v>
          </cell>
          <cell r="R18">
            <v>183.83939447612411</v>
          </cell>
          <cell r="S18">
            <v>242.685372804032</v>
          </cell>
          <cell r="T18">
            <v>1023.62599246548</v>
          </cell>
          <cell r="U18">
            <v>1138.64903173619</v>
          </cell>
          <cell r="V18">
            <v>372.4254285520426</v>
          </cell>
          <cell r="W18">
            <v>969.62203085137185</v>
          </cell>
          <cell r="X18">
            <v>548.16681910193222</v>
          </cell>
          <cell r="Y18">
            <v>392.24973961976838</v>
          </cell>
          <cell r="Z18">
            <v>206.57747634528249</v>
          </cell>
          <cell r="AA18">
            <v>83.196748372259961</v>
          </cell>
          <cell r="AB18">
            <v>47.649763302031218</v>
          </cell>
          <cell r="AC18">
            <v>28.79134755103718</v>
          </cell>
          <cell r="AD18">
            <v>533.01833571592101</v>
          </cell>
          <cell r="AE18">
            <v>181.6486377377577</v>
          </cell>
          <cell r="AF18">
            <v>146.02873467525851</v>
          </cell>
          <cell r="AG18">
            <v>6.6478690159092313</v>
          </cell>
          <cell r="AH18">
            <v>370.41991568374601</v>
          </cell>
          <cell r="AI18">
            <v>1191.7957929481811</v>
          </cell>
          <cell r="AJ18">
            <v>2295.062173177605</v>
          </cell>
          <cell r="AK18">
            <v>0.279608330655429</v>
          </cell>
          <cell r="AL18">
            <v>17</v>
          </cell>
          <cell r="AM18">
            <v>353.01101310998479</v>
          </cell>
          <cell r="AN18">
            <v>2081.3566254936459</v>
          </cell>
          <cell r="AO18">
            <v>240.77735512448211</v>
          </cell>
          <cell r="AP18">
            <v>1004.384757255065</v>
          </cell>
          <cell r="AQ18">
            <v>0</v>
          </cell>
          <cell r="AR18">
            <v>160.09440091958169</v>
          </cell>
          <cell r="AS18">
            <v>451.76690616384627</v>
          </cell>
          <cell r="AT18">
            <v>228.60192698126289</v>
          </cell>
          <cell r="AU18">
            <v>37.413095894478438</v>
          </cell>
          <cell r="AV18">
            <v>208.7296294406822</v>
          </cell>
          <cell r="AW18">
            <v>73.265961219048336</v>
          </cell>
          <cell r="AX18">
            <v>86.243755358098511</v>
          </cell>
          <cell r="AY18">
            <v>201.49198254611349</v>
          </cell>
          <cell r="AZ18">
            <v>269.9944150715699</v>
          </cell>
          <cell r="BA18">
            <v>178.42282082234399</v>
          </cell>
          <cell r="BB18">
            <v>8.0858547164228654</v>
          </cell>
          <cell r="BC18">
            <v>122.8386684863637</v>
          </cell>
          <cell r="BD18">
            <v>248.7972619508368</v>
          </cell>
          <cell r="BE18">
            <v>939.09902689599005</v>
          </cell>
          <cell r="BF18">
            <v>655.51478909583261</v>
          </cell>
        </row>
        <row r="19">
          <cell r="D19">
            <v>9975.2354949559394</v>
          </cell>
          <cell r="E19">
            <v>0</v>
          </cell>
          <cell r="F19">
            <v>8487.3188998068399</v>
          </cell>
          <cell r="G19"/>
          <cell r="H19"/>
          <cell r="I19">
            <v>0</v>
          </cell>
          <cell r="J19">
            <v>88.061879709493596</v>
          </cell>
          <cell r="K19">
            <v>0</v>
          </cell>
          <cell r="L19">
            <v>431.30624187785759</v>
          </cell>
          <cell r="M19">
            <v>2.3714432339193912</v>
          </cell>
          <cell r="N19">
            <v>70.086254210511498</v>
          </cell>
          <cell r="O19">
            <v>93.780776683113757</v>
          </cell>
          <cell r="P19">
            <v>134.40823389968719</v>
          </cell>
          <cell r="Q19">
            <v>16.12935265792381</v>
          </cell>
          <cell r="R19">
            <v>196.2335765961553</v>
          </cell>
          <cell r="S19">
            <v>247.0212906687062</v>
          </cell>
          <cell r="T19">
            <v>970.99367841219134</v>
          </cell>
          <cell r="U19">
            <v>1016.044397835312</v>
          </cell>
          <cell r="V19">
            <v>585.42907104702977</v>
          </cell>
          <cell r="W19">
            <v>966.105893439498</v>
          </cell>
          <cell r="X19">
            <v>513.23107795391002</v>
          </cell>
          <cell r="Y19">
            <v>385.19921316124709</v>
          </cell>
          <cell r="Z19">
            <v>211.24503209316529</v>
          </cell>
          <cell r="AA19">
            <v>79.244700423532905</v>
          </cell>
          <cell r="AB19">
            <v>43.499335521391387</v>
          </cell>
          <cell r="AC19">
            <v>26.454754828129481</v>
          </cell>
          <cell r="AD19">
            <v>578.46745596348603</v>
          </cell>
          <cell r="AE19">
            <v>427.85221742676219</v>
          </cell>
          <cell r="AF19">
            <v>148.71276018486739</v>
          </cell>
          <cell r="AG19">
            <v>8.1536791724687152</v>
          </cell>
          <cell r="AH19">
            <v>6.5143647506490196E-2</v>
          </cell>
          <cell r="AI19">
            <v>1123.798156670686</v>
          </cell>
          <cell r="AJ19">
            <v>2344.0609193366422</v>
          </cell>
          <cell r="AK19">
            <v>0</v>
          </cell>
          <cell r="AL19">
            <v>17</v>
          </cell>
          <cell r="AM19">
            <v>305.5623104484057</v>
          </cell>
          <cell r="AN19">
            <v>3048.8334323311251</v>
          </cell>
          <cell r="AO19">
            <v>229.25121880949629</v>
          </cell>
          <cell r="AP19">
            <v>996.42811751023942</v>
          </cell>
          <cell r="AQ19">
            <v>0</v>
          </cell>
          <cell r="AR19">
            <v>165.0083229722317</v>
          </cell>
          <cell r="AS19">
            <v>439.26254281284781</v>
          </cell>
          <cell r="AT19">
            <v>233.74961553854561</v>
          </cell>
          <cell r="AU19">
            <v>36.165715681113419</v>
          </cell>
          <cell r="AV19">
            <v>199.80655821741669</v>
          </cell>
          <cell r="AW19">
            <v>72.37539662227239</v>
          </cell>
          <cell r="AX19">
            <v>85.0416808090487</v>
          </cell>
          <cell r="AY19">
            <v>203.5806004791302</v>
          </cell>
          <cell r="AZ19">
            <v>289.32626161061518</v>
          </cell>
          <cell r="BA19">
            <v>181.97113900504311</v>
          </cell>
          <cell r="BB19">
            <v>7.3164626656260481</v>
          </cell>
          <cell r="BC19">
            <v>120.38358402601619</v>
          </cell>
          <cell r="BD19">
            <v>249.61705320217371</v>
          </cell>
          <cell r="BE19">
            <v>936.12225709388304</v>
          </cell>
          <cell r="BF19">
            <v>616.11467791197924</v>
          </cell>
        </row>
        <row r="20">
          <cell r="D20">
            <v>12136.99231886694</v>
          </cell>
          <cell r="E20">
            <v>0</v>
          </cell>
          <cell r="F20">
            <v>8135.1819527384177</v>
          </cell>
          <cell r="G20"/>
          <cell r="H20"/>
          <cell r="I20">
            <v>0</v>
          </cell>
          <cell r="J20">
            <v>66.133133938368601</v>
          </cell>
          <cell r="K20">
            <v>0</v>
          </cell>
          <cell r="L20">
            <v>402.48281583296762</v>
          </cell>
          <cell r="M20">
            <v>4.5431662316563326</v>
          </cell>
          <cell r="N20">
            <v>63.941036795732508</v>
          </cell>
          <cell r="O20">
            <v>133.88860380529681</v>
          </cell>
          <cell r="P20">
            <v>102.76021676910629</v>
          </cell>
          <cell r="Q20">
            <v>15.3822113180037</v>
          </cell>
          <cell r="R20">
            <v>204.4065575901075</v>
          </cell>
          <cell r="S20">
            <v>248.42848184661551</v>
          </cell>
          <cell r="T20">
            <v>924.23689243462184</v>
          </cell>
          <cell r="U20">
            <v>892.23447241513725</v>
          </cell>
          <cell r="V20">
            <v>671.33799341856059</v>
          </cell>
          <cell r="W20">
            <v>948.66732505588152</v>
          </cell>
          <cell r="X20">
            <v>517.30652029931298</v>
          </cell>
          <cell r="Y20">
            <v>420.32879634189737</v>
          </cell>
          <cell r="Z20">
            <v>170.00937130241101</v>
          </cell>
          <cell r="AA20">
            <v>60.528367525124999</v>
          </cell>
          <cell r="AB20">
            <v>42.33506037274659</v>
          </cell>
          <cell r="AC20">
            <v>26.38264107842064</v>
          </cell>
          <cell r="AD20">
            <v>562.52368493989934</v>
          </cell>
          <cell r="AE20">
            <v>390.10804167767287</v>
          </cell>
          <cell r="AF20">
            <v>144.22026123460489</v>
          </cell>
          <cell r="AG20">
            <v>8.0046262176802045</v>
          </cell>
          <cell r="AH20">
            <v>0</v>
          </cell>
          <cell r="AI20">
            <v>1138.016629001753</v>
          </cell>
          <cell r="AJ20">
            <v>2263.083344273266</v>
          </cell>
          <cell r="AK20">
            <v>0</v>
          </cell>
          <cell r="AL20">
            <v>17</v>
          </cell>
          <cell r="AM20">
            <v>353.78523061615249</v>
          </cell>
          <cell r="AN20">
            <v>3066.5323435663081</v>
          </cell>
          <cell r="AO20">
            <v>229.32654952945211</v>
          </cell>
          <cell r="AP20">
            <v>970.42320235501484</v>
          </cell>
          <cell r="AQ20">
            <v>0</v>
          </cell>
          <cell r="AR20">
            <v>158.82986353156471</v>
          </cell>
          <cell r="AS20">
            <v>460.74439780046077</v>
          </cell>
          <cell r="AT20">
            <v>246.61240299125689</v>
          </cell>
          <cell r="AU20">
            <v>34.402547904775211</v>
          </cell>
          <cell r="AV20">
            <v>215.3316566305682</v>
          </cell>
          <cell r="AW20">
            <v>72.081580006358337</v>
          </cell>
          <cell r="AX20">
            <v>85.365522480603602</v>
          </cell>
          <cell r="AY20">
            <v>201.36839727244879</v>
          </cell>
          <cell r="AZ20">
            <v>272.30205506225252</v>
          </cell>
          <cell r="BA20">
            <v>176.95641855131299</v>
          </cell>
          <cell r="BB20">
            <v>7.381070151424665</v>
          </cell>
          <cell r="BC20">
            <v>126.2577716974656</v>
          </cell>
          <cell r="BD20">
            <v>266.20884533313699</v>
          </cell>
          <cell r="BE20">
            <v>830.47561377044451</v>
          </cell>
          <cell r="BF20">
            <v>625.22299300531472</v>
          </cell>
        </row>
        <row r="21">
          <cell r="D21">
            <v>13975.56989901314</v>
          </cell>
          <cell r="E21">
            <v>0</v>
          </cell>
          <cell r="F21">
            <v>5457.0487230203444</v>
          </cell>
          <cell r="G21"/>
          <cell r="H21"/>
          <cell r="I21">
            <v>0</v>
          </cell>
          <cell r="J21">
            <v>61.986191208829823</v>
          </cell>
          <cell r="K21">
            <v>0</v>
          </cell>
          <cell r="L21">
            <v>440.47069669619981</v>
          </cell>
          <cell r="M21">
            <v>0.422227344949473</v>
          </cell>
          <cell r="N21">
            <v>41.330561413047718</v>
          </cell>
          <cell r="O21">
            <v>133.58813680555639</v>
          </cell>
          <cell r="P21">
            <v>120.6398693223793</v>
          </cell>
          <cell r="Q21">
            <v>12.98637272637612</v>
          </cell>
          <cell r="R21">
            <v>191.16041451626731</v>
          </cell>
          <cell r="S21">
            <v>234.1594864694097</v>
          </cell>
          <cell r="T21">
            <v>943.01622433370449</v>
          </cell>
          <cell r="U21">
            <v>921.10892503089406</v>
          </cell>
          <cell r="V21">
            <v>621.44814650103876</v>
          </cell>
          <cell r="W21">
            <v>924.45056628518955</v>
          </cell>
          <cell r="X21">
            <v>490.07003862995919</v>
          </cell>
          <cell r="Y21">
            <v>502.81110923841737</v>
          </cell>
          <cell r="Z21">
            <v>140.8952544032347</v>
          </cell>
          <cell r="AA21">
            <v>42.761577011359037</v>
          </cell>
          <cell r="AB21">
            <v>41.343697374890617</v>
          </cell>
          <cell r="AC21">
            <v>25.86604927288564</v>
          </cell>
          <cell r="AD21">
            <v>561.74242284372463</v>
          </cell>
          <cell r="AE21">
            <v>361.33277897787161</v>
          </cell>
          <cell r="AF21">
            <v>144.19506163433499</v>
          </cell>
          <cell r="AG21">
            <v>7.2931396313335997</v>
          </cell>
          <cell r="AH21">
            <v>0</v>
          </cell>
          <cell r="AI21">
            <v>1143.1208884606981</v>
          </cell>
          <cell r="AJ21">
            <v>2242.766032515151</v>
          </cell>
          <cell r="AK21">
            <v>10.870410546257901</v>
          </cell>
          <cell r="AL21">
            <v>2300</v>
          </cell>
          <cell r="AM21">
            <v>305.76444341227352</v>
          </cell>
          <cell r="AN21">
            <v>3001.0700490177801</v>
          </cell>
          <cell r="AO21">
            <v>212.88407843413131</v>
          </cell>
          <cell r="AP21">
            <v>990.71799532139835</v>
          </cell>
          <cell r="AQ21">
            <v>0</v>
          </cell>
          <cell r="AR21">
            <v>136.99628646358701</v>
          </cell>
          <cell r="AS21">
            <v>466.24166379127598</v>
          </cell>
          <cell r="AT21">
            <v>224.15071248250669</v>
          </cell>
          <cell r="AU21">
            <v>32.999948876981151</v>
          </cell>
          <cell r="AV21">
            <v>215.2903721790623</v>
          </cell>
          <cell r="AW21">
            <v>73.972354269170154</v>
          </cell>
          <cell r="AX21">
            <v>93.409824664666345</v>
          </cell>
          <cell r="AY21">
            <v>201.48742517159661</v>
          </cell>
          <cell r="AZ21">
            <v>284.5504011977423</v>
          </cell>
          <cell r="BA21">
            <v>175.82404502428659</v>
          </cell>
          <cell r="BB21">
            <v>7.4842812801900926</v>
          </cell>
          <cell r="BC21">
            <v>155.14267946652629</v>
          </cell>
          <cell r="BD21">
            <v>303.51041959237813</v>
          </cell>
          <cell r="BE21">
            <v>806.2461981108388</v>
          </cell>
          <cell r="BF21">
            <v>621.51570287623133</v>
          </cell>
        </row>
        <row r="22">
          <cell r="D22">
            <v>10591.86596043089</v>
          </cell>
          <cell r="E22">
            <v>0</v>
          </cell>
          <cell r="F22">
            <v>7462.0718731739526</v>
          </cell>
          <cell r="G22"/>
          <cell r="H22"/>
          <cell r="I22">
            <v>0</v>
          </cell>
          <cell r="J22">
            <v>58.438141106984517</v>
          </cell>
          <cell r="K22">
            <v>0</v>
          </cell>
          <cell r="L22">
            <v>1241.3881533585809</v>
          </cell>
          <cell r="M22">
            <v>0</v>
          </cell>
          <cell r="N22">
            <v>43.95802186247613</v>
          </cell>
          <cell r="O22">
            <v>123.8433809616929</v>
          </cell>
          <cell r="P22">
            <v>190.58779381225949</v>
          </cell>
          <cell r="Q22">
            <v>11.820757173461629</v>
          </cell>
          <cell r="R22">
            <v>205.4357199883685</v>
          </cell>
          <cell r="S22">
            <v>231.2670347251607</v>
          </cell>
          <cell r="T22">
            <v>966.36687095410741</v>
          </cell>
          <cell r="U22">
            <v>967.47002366805441</v>
          </cell>
          <cell r="V22">
            <v>466.53038687096478</v>
          </cell>
          <cell r="W22">
            <v>852.35342979091399</v>
          </cell>
          <cell r="X22">
            <v>421.11128941146092</v>
          </cell>
          <cell r="Y22">
            <v>415.0047105827249</v>
          </cell>
          <cell r="Z22">
            <v>64.664587020506218</v>
          </cell>
          <cell r="AA22">
            <v>6.9690298789247658</v>
          </cell>
          <cell r="AB22">
            <v>24.334771435202221</v>
          </cell>
          <cell r="AC22">
            <v>15.556195792208261</v>
          </cell>
          <cell r="AD22">
            <v>562.57399472299801</v>
          </cell>
          <cell r="AE22">
            <v>328.50574225167912</v>
          </cell>
          <cell r="AF22">
            <v>147.39085349410831</v>
          </cell>
          <cell r="AG22">
            <v>0.19462669995766199</v>
          </cell>
          <cell r="AH22">
            <v>0</v>
          </cell>
          <cell r="AI22">
            <v>1079.5246036431281</v>
          </cell>
          <cell r="AJ22">
            <v>2251.9483379241728</v>
          </cell>
          <cell r="AK22">
            <v>0</v>
          </cell>
          <cell r="AL22">
            <v>0</v>
          </cell>
          <cell r="AM22">
            <v>338.17273784461759</v>
          </cell>
          <cell r="AN22">
            <v>4425.2505238903041</v>
          </cell>
          <cell r="AO22">
            <v>185.86930270212889</v>
          </cell>
          <cell r="AP22">
            <v>862.3179895201298</v>
          </cell>
          <cell r="AQ22">
            <v>0</v>
          </cell>
          <cell r="AR22">
            <v>70.016017026780119</v>
          </cell>
          <cell r="AS22">
            <v>390.47879749866598</v>
          </cell>
          <cell r="AT22">
            <v>143.40609968120091</v>
          </cell>
          <cell r="AU22">
            <v>22.897589977250391</v>
          </cell>
          <cell r="AV22">
            <v>215.2683895490394</v>
          </cell>
          <cell r="AW22">
            <v>56.368020752889528</v>
          </cell>
          <cell r="AX22">
            <v>79.464526723760557</v>
          </cell>
          <cell r="AY22">
            <v>194.56289671442511</v>
          </cell>
          <cell r="AZ22">
            <v>270.21504561435938</v>
          </cell>
          <cell r="BA22">
            <v>95.143235466217675</v>
          </cell>
          <cell r="BB22">
            <v>2.103362379983218</v>
          </cell>
          <cell r="BC22">
            <v>138.73237807367801</v>
          </cell>
          <cell r="BD22">
            <v>265.05556149950382</v>
          </cell>
          <cell r="BE22">
            <v>772.66236913398484</v>
          </cell>
          <cell r="BF22">
            <v>642.8409986451461</v>
          </cell>
        </row>
        <row r="23">
          <cell r="D23">
            <v>8641.891134563477</v>
          </cell>
          <cell r="E23">
            <v>0</v>
          </cell>
          <cell r="F23">
            <v>7238.0008125685144</v>
          </cell>
          <cell r="G23"/>
          <cell r="H23"/>
          <cell r="I23">
            <v>0</v>
          </cell>
          <cell r="J23">
            <v>43.624797361033657</v>
          </cell>
          <cell r="K23">
            <v>0</v>
          </cell>
          <cell r="L23">
            <v>1312.97246889028</v>
          </cell>
          <cell r="M23">
            <v>0.373972791240962</v>
          </cell>
          <cell r="N23">
            <v>32.823551675091039</v>
          </cell>
          <cell r="O23">
            <v>108.15606866701729</v>
          </cell>
          <cell r="P23">
            <v>315.32474282534548</v>
          </cell>
          <cell r="Q23">
            <v>10.901507925314499</v>
          </cell>
          <cell r="R23">
            <v>108.6255577723758</v>
          </cell>
          <cell r="S23">
            <v>194.44467305783931</v>
          </cell>
          <cell r="T23">
            <v>904.91416064460975</v>
          </cell>
          <cell r="U23">
            <v>907.53706371952205</v>
          </cell>
          <cell r="V23">
            <v>445.31232344362502</v>
          </cell>
          <cell r="W23">
            <v>753.49350984827186</v>
          </cell>
          <cell r="X23">
            <v>367.69342324191791</v>
          </cell>
          <cell r="Y23">
            <v>358.22679420416682</v>
          </cell>
          <cell r="Z23">
            <v>0.59594373830011504</v>
          </cell>
          <cell r="AA23">
            <v>0</v>
          </cell>
          <cell r="AB23">
            <v>11.0594075482829</v>
          </cell>
          <cell r="AC23">
            <v>0</v>
          </cell>
          <cell r="AD23">
            <v>541.91711005204684</v>
          </cell>
          <cell r="AE23">
            <v>275.03862441923309</v>
          </cell>
          <cell r="AF23">
            <v>136.55368497373851</v>
          </cell>
          <cell r="AG23">
            <v>6.5947890068298695E-2</v>
          </cell>
          <cell r="AH23">
            <v>0</v>
          </cell>
          <cell r="AI23">
            <v>1108.9349498859031</v>
          </cell>
          <cell r="AJ23">
            <v>2098.4497983348369</v>
          </cell>
          <cell r="AK23">
            <v>0</v>
          </cell>
          <cell r="AL23">
            <v>1488.053468082313</v>
          </cell>
          <cell r="AM23">
            <v>234.2059276595744</v>
          </cell>
          <cell r="AN23">
            <v>5041.8124519213752</v>
          </cell>
          <cell r="AO23">
            <v>155.26653282104499</v>
          </cell>
          <cell r="AP23">
            <v>784.25016404537632</v>
          </cell>
          <cell r="AQ23">
            <v>0</v>
          </cell>
          <cell r="AR23">
            <v>56.751912535726127</v>
          </cell>
          <cell r="AS23">
            <v>365.90516602260669</v>
          </cell>
          <cell r="AT23">
            <v>84.659397511335726</v>
          </cell>
          <cell r="AU23">
            <v>7.2867056908391321</v>
          </cell>
          <cell r="AV23">
            <v>196.61317908532899</v>
          </cell>
          <cell r="AW23">
            <v>37.102926346474277</v>
          </cell>
          <cell r="AX23">
            <v>73.37185315635314</v>
          </cell>
          <cell r="AY23">
            <v>191.88101585164759</v>
          </cell>
          <cell r="AZ23">
            <v>256.16894927237331</v>
          </cell>
          <cell r="BA23">
            <v>45.402977665192147</v>
          </cell>
          <cell r="BB23">
            <v>1.8915785053736409</v>
          </cell>
          <cell r="BC23">
            <v>124.1375202236845</v>
          </cell>
          <cell r="BD23">
            <v>248.89886459447851</v>
          </cell>
          <cell r="BE23">
            <v>658.18058510737524</v>
          </cell>
          <cell r="BF23">
            <v>597.64122626723758</v>
          </cell>
        </row>
        <row r="24">
          <cell r="D24">
            <v>9044.5885212228477</v>
          </cell>
          <cell r="E24">
            <v>0</v>
          </cell>
          <cell r="F24">
            <v>7332.4241858632413</v>
          </cell>
          <cell r="G24"/>
          <cell r="H24"/>
          <cell r="I24">
            <v>0</v>
          </cell>
          <cell r="J24">
            <v>46.025997569739722</v>
          </cell>
          <cell r="K24">
            <v>0</v>
          </cell>
          <cell r="L24">
            <v>1313.3509109707149</v>
          </cell>
          <cell r="M24">
            <v>0.51283867357989998</v>
          </cell>
          <cell r="N24">
            <v>34.590740664238382</v>
          </cell>
          <cell r="O24">
            <v>119.2217132580907</v>
          </cell>
          <cell r="P24">
            <v>165.75144309934271</v>
          </cell>
          <cell r="Q24">
            <v>12.35879544731154</v>
          </cell>
          <cell r="R24">
            <v>78.953028454450347</v>
          </cell>
          <cell r="S24">
            <v>197.01523091134621</v>
          </cell>
          <cell r="T24">
            <v>906.36313766013495</v>
          </cell>
          <cell r="U24">
            <v>901.41865439013634</v>
          </cell>
          <cell r="V24">
            <v>498.809734412566</v>
          </cell>
          <cell r="W24">
            <v>852.04359614811415</v>
          </cell>
          <cell r="X24">
            <v>433.93182221158952</v>
          </cell>
          <cell r="Y24">
            <v>443.95958745466322</v>
          </cell>
          <cell r="Z24">
            <v>39.427187350100887</v>
          </cell>
          <cell r="AA24">
            <v>0</v>
          </cell>
          <cell r="AB24">
            <v>19.076097404390239</v>
          </cell>
          <cell r="AC24">
            <v>11.53685954914323</v>
          </cell>
          <cell r="AD24">
            <v>534.5404797156292</v>
          </cell>
          <cell r="AE24">
            <v>92.410151160338515</v>
          </cell>
          <cell r="AF24">
            <v>146.00299891328041</v>
          </cell>
          <cell r="AG24">
            <v>0.118491737439789</v>
          </cell>
          <cell r="AH24">
            <v>238.86593863591719</v>
          </cell>
          <cell r="AI24">
            <v>1102.1109517489581</v>
          </cell>
          <cell r="AJ24">
            <v>2019.90023156556</v>
          </cell>
          <cell r="AK24">
            <v>0</v>
          </cell>
          <cell r="AL24">
            <v>24.06119041695127</v>
          </cell>
          <cell r="AM24">
            <v>305.60091409137249</v>
          </cell>
          <cell r="AN24">
            <v>5038.9252324106847</v>
          </cell>
          <cell r="AO24">
            <v>202.94229996590801</v>
          </cell>
          <cell r="AP24">
            <v>827.49991629175338</v>
          </cell>
          <cell r="AQ24">
            <v>0</v>
          </cell>
          <cell r="AR24">
            <v>118.72523586356709</v>
          </cell>
          <cell r="AS24">
            <v>485.12930035534879</v>
          </cell>
          <cell r="AT24">
            <v>205.86759824405971</v>
          </cell>
          <cell r="AU24">
            <v>16.51002747051318</v>
          </cell>
          <cell r="AV24">
            <v>214.27943927886889</v>
          </cell>
          <cell r="AW24">
            <v>61.985386966268109</v>
          </cell>
          <cell r="AX24">
            <v>84.927478365271909</v>
          </cell>
          <cell r="AY24">
            <v>197.17641695944889</v>
          </cell>
          <cell r="AZ24">
            <v>247.87506381329629</v>
          </cell>
          <cell r="BA24">
            <v>143.43183544317881</v>
          </cell>
          <cell r="BB24">
            <v>6.0588953798114584</v>
          </cell>
          <cell r="BC24">
            <v>132.31854364325471</v>
          </cell>
          <cell r="BD24">
            <v>261.7412779022909</v>
          </cell>
          <cell r="BE24">
            <v>689.36750316918506</v>
          </cell>
          <cell r="BF24">
            <v>575.06774604239604</v>
          </cell>
        </row>
        <row r="25">
          <cell r="D25">
            <v>9362.3431489082741</v>
          </cell>
          <cell r="E25">
            <v>0</v>
          </cell>
          <cell r="F25">
            <v>10094.14973953665</v>
          </cell>
          <cell r="G25"/>
          <cell r="H25"/>
          <cell r="I25">
            <v>0</v>
          </cell>
          <cell r="J25">
            <v>74.544706892323873</v>
          </cell>
          <cell r="K25">
            <v>0</v>
          </cell>
          <cell r="L25">
            <v>708.02823834903575</v>
          </cell>
          <cell r="M25">
            <v>0</v>
          </cell>
          <cell r="N25">
            <v>41.834821499301647</v>
          </cell>
          <cell r="O25">
            <v>127.0525879431576</v>
          </cell>
          <cell r="P25">
            <v>136.5102558754007</v>
          </cell>
          <cell r="Q25">
            <v>12.17435581980345</v>
          </cell>
          <cell r="R25">
            <v>213.18459707139331</v>
          </cell>
          <cell r="S25">
            <v>200.1330426785704</v>
          </cell>
          <cell r="T25">
            <v>929.245983190419</v>
          </cell>
          <cell r="U25">
            <v>924.02242775147249</v>
          </cell>
          <cell r="V25">
            <v>517.38693334777997</v>
          </cell>
          <cell r="W25">
            <v>902.44759763070317</v>
          </cell>
          <cell r="X25">
            <v>450.04928408125079</v>
          </cell>
          <cell r="Y25">
            <v>413.41016566351249</v>
          </cell>
          <cell r="Z25">
            <v>133.7104194368913</v>
          </cell>
          <cell r="AA25">
            <v>2.7304034973399269</v>
          </cell>
          <cell r="AB25">
            <v>31.084779256461129</v>
          </cell>
          <cell r="AC25">
            <v>0.24154084939649201</v>
          </cell>
          <cell r="AD25">
            <v>535.56927184894562</v>
          </cell>
          <cell r="AE25">
            <v>122.6877389655976</v>
          </cell>
          <cell r="AF25">
            <v>146.38662261526349</v>
          </cell>
          <cell r="AG25">
            <v>3.0571940582881219</v>
          </cell>
          <cell r="AH25">
            <v>376.63215331200888</v>
          </cell>
          <cell r="AI25">
            <v>1054.6424111041881</v>
          </cell>
          <cell r="AJ25">
            <v>2009.8514888366169</v>
          </cell>
          <cell r="AK25">
            <v>0</v>
          </cell>
          <cell r="AL25">
            <v>29.457435722155001</v>
          </cell>
          <cell r="AM25">
            <v>311.937005074154</v>
          </cell>
          <cell r="AN25">
            <v>5085.2944596614616</v>
          </cell>
          <cell r="AO25">
            <v>198.07100276903361</v>
          </cell>
          <cell r="AP25">
            <v>872.34582194246616</v>
          </cell>
          <cell r="AQ25">
            <v>0</v>
          </cell>
          <cell r="AR25">
            <v>141.99197317668759</v>
          </cell>
          <cell r="AS25">
            <v>512.13791022771068</v>
          </cell>
          <cell r="AT25">
            <v>226.57550380635939</v>
          </cell>
          <cell r="AU25">
            <v>32.350388967893807</v>
          </cell>
          <cell r="AV25">
            <v>216.73318333494669</v>
          </cell>
          <cell r="AW25">
            <v>61.07149933519969</v>
          </cell>
          <cell r="AX25">
            <v>83.728352705615393</v>
          </cell>
          <cell r="AY25">
            <v>178.34749010238801</v>
          </cell>
          <cell r="AZ25">
            <v>257.33885411895108</v>
          </cell>
          <cell r="BA25">
            <v>160.79811316116411</v>
          </cell>
          <cell r="BB25">
            <v>6.1460216573407136</v>
          </cell>
          <cell r="BC25">
            <v>138.7103954436547</v>
          </cell>
          <cell r="BD25">
            <v>274.51452634978762</v>
          </cell>
          <cell r="BE25">
            <v>623.58421474520219</v>
          </cell>
          <cell r="BF25">
            <v>609.41051191674342</v>
          </cell>
        </row>
        <row r="26">
          <cell r="D26">
            <v>10535.5625471638</v>
          </cell>
          <cell r="E26">
            <v>0</v>
          </cell>
          <cell r="F26">
            <v>9581.5117619268349</v>
          </cell>
          <cell r="G26"/>
          <cell r="H26"/>
          <cell r="I26">
            <v>0</v>
          </cell>
          <cell r="J26">
            <v>76.571130067227529</v>
          </cell>
          <cell r="K26">
            <v>0</v>
          </cell>
          <cell r="L26">
            <v>434.76763345559641</v>
          </cell>
          <cell r="M26">
            <v>0.69406133084075305</v>
          </cell>
          <cell r="N26">
            <v>36.486876544128961</v>
          </cell>
          <cell r="O26">
            <v>129.9748147157263</v>
          </cell>
          <cell r="P26">
            <v>202.359224108597</v>
          </cell>
          <cell r="Q26">
            <v>15.95456394115743</v>
          </cell>
          <cell r="R26">
            <v>229.69194373336731</v>
          </cell>
          <cell r="S26">
            <v>217.16182554473289</v>
          </cell>
          <cell r="T26">
            <v>936.39060602867141</v>
          </cell>
          <cell r="U26">
            <v>990.31238898939341</v>
          </cell>
          <cell r="V26">
            <v>527.4930453794675</v>
          </cell>
          <cell r="W26">
            <v>925.22405521407461</v>
          </cell>
          <cell r="X26">
            <v>494.40608776623429</v>
          </cell>
          <cell r="Y26">
            <v>471.16470059296</v>
          </cell>
          <cell r="Z26">
            <v>199.0041922215857</v>
          </cell>
          <cell r="AA26">
            <v>55.996728770187921</v>
          </cell>
          <cell r="AB26">
            <v>41.0656975293588</v>
          </cell>
          <cell r="AC26">
            <v>18.664057131890331</v>
          </cell>
          <cell r="AD26">
            <v>534.91473739387152</v>
          </cell>
          <cell r="AE26">
            <v>181.80492887560271</v>
          </cell>
          <cell r="AF26">
            <v>150.19283457944911</v>
          </cell>
          <cell r="AG26">
            <v>4.9514533722011249</v>
          </cell>
          <cell r="AH26">
            <v>380.86220110626778</v>
          </cell>
          <cell r="AI26">
            <v>927.44608833709151</v>
          </cell>
          <cell r="AJ26">
            <v>1985.3880385915249</v>
          </cell>
          <cell r="AK26">
            <v>0</v>
          </cell>
          <cell r="AL26">
            <v>24.650661412344078</v>
          </cell>
          <cell r="AM26">
            <v>259.44087609466459</v>
          </cell>
          <cell r="AN26">
            <v>5065.20948186431</v>
          </cell>
          <cell r="AO26">
            <v>209.84243306537141</v>
          </cell>
          <cell r="AP26">
            <v>1013.0333136839</v>
          </cell>
          <cell r="AQ26">
            <v>0</v>
          </cell>
          <cell r="AR26">
            <v>144.472525318159</v>
          </cell>
          <cell r="AS26">
            <v>527.60885630836742</v>
          </cell>
          <cell r="AT26">
            <v>222.56635463574389</v>
          </cell>
          <cell r="AU26">
            <v>34.206044638839998</v>
          </cell>
          <cell r="AV26">
            <v>203.87817022699929</v>
          </cell>
          <cell r="AW26">
            <v>67.164172902607106</v>
          </cell>
          <cell r="AX26">
            <v>76.79739030794957</v>
          </cell>
          <cell r="AY26">
            <v>185.97894777138899</v>
          </cell>
          <cell r="AZ26">
            <v>287.75369932142547</v>
          </cell>
          <cell r="BA26">
            <v>170.92996095482789</v>
          </cell>
          <cell r="BB26">
            <v>6.8824397631033838</v>
          </cell>
          <cell r="BC26">
            <v>119.6468978393996</v>
          </cell>
          <cell r="BD26">
            <v>288.19227959846529</v>
          </cell>
          <cell r="BE26">
            <v>693.93077546488746</v>
          </cell>
          <cell r="BF26">
            <v>574.04287293779805</v>
          </cell>
        </row>
        <row r="27">
          <cell r="D27">
            <v>12531.47892513196</v>
          </cell>
          <cell r="E27">
            <v>0</v>
          </cell>
          <cell r="F27">
            <v>7895.9837990161259</v>
          </cell>
          <cell r="G27"/>
          <cell r="H27"/>
          <cell r="I27">
            <v>0</v>
          </cell>
          <cell r="J27">
            <v>204.12400037005881</v>
          </cell>
          <cell r="K27">
            <v>0</v>
          </cell>
          <cell r="L27">
            <v>426.28686846223383</v>
          </cell>
          <cell r="M27">
            <v>1.093501803205652</v>
          </cell>
          <cell r="N27">
            <v>31.81771231112263</v>
          </cell>
          <cell r="O27">
            <v>128.7577171500277</v>
          </cell>
          <cell r="P27">
            <v>131.70329808347131</v>
          </cell>
          <cell r="Q27">
            <v>14.65571220383667</v>
          </cell>
          <cell r="R27">
            <v>211.60479659914779</v>
          </cell>
          <cell r="S27">
            <v>214.48079567269801</v>
          </cell>
          <cell r="T27">
            <v>943.9100059007277</v>
          </cell>
          <cell r="U27">
            <v>994.46308485088775</v>
          </cell>
          <cell r="V27">
            <v>527.38608111874589</v>
          </cell>
          <cell r="W27">
            <v>934.81187001745684</v>
          </cell>
          <cell r="X27">
            <v>508.7896810468248</v>
          </cell>
          <cell r="Y27">
            <v>414.2508672214563</v>
          </cell>
          <cell r="Z27">
            <v>202.7940512536814</v>
          </cell>
          <cell r="AA27">
            <v>56.96691338058293</v>
          </cell>
          <cell r="AB27">
            <v>39.663902744126553</v>
          </cell>
          <cell r="AC27">
            <v>22.59170972290924</v>
          </cell>
          <cell r="AD27">
            <v>534.86987743225961</v>
          </cell>
          <cell r="AE27">
            <v>163.0221119254183</v>
          </cell>
          <cell r="AF27">
            <v>144.22240588143671</v>
          </cell>
          <cell r="AG27">
            <v>3.2563781327627002</v>
          </cell>
          <cell r="AH27">
            <v>383.26903101290668</v>
          </cell>
          <cell r="AI27">
            <v>950.37289912742074</v>
          </cell>
          <cell r="AJ27">
            <v>1975.8054884675771</v>
          </cell>
          <cell r="AK27">
            <v>0</v>
          </cell>
          <cell r="AL27">
            <v>26.90111626692666</v>
          </cell>
          <cell r="AM27">
            <v>294.80011914893612</v>
          </cell>
          <cell r="AN27">
            <v>5049.708556543027</v>
          </cell>
          <cell r="AO27">
            <v>229.941258927528</v>
          </cell>
          <cell r="AP27">
            <v>1057.3862186442241</v>
          </cell>
          <cell r="AQ27">
            <v>598.19910252427883</v>
          </cell>
          <cell r="AR27">
            <v>142.91041818227299</v>
          </cell>
          <cell r="AS27">
            <v>503.05077352183599</v>
          </cell>
          <cell r="AT27">
            <v>232.31833185938009</v>
          </cell>
          <cell r="AU27">
            <v>33.803119115373917</v>
          </cell>
          <cell r="AV27">
            <v>204.55882751514309</v>
          </cell>
          <cell r="AW27">
            <v>68.78311317952766</v>
          </cell>
          <cell r="AX27">
            <v>84.785663593539667</v>
          </cell>
          <cell r="AY27">
            <v>190.14680080753459</v>
          </cell>
          <cell r="AZ27">
            <v>278.62742281087651</v>
          </cell>
          <cell r="BA27">
            <v>173.58530181306571</v>
          </cell>
          <cell r="BB27">
            <v>8.2721709099085068</v>
          </cell>
          <cell r="BC27">
            <v>111.4709679560541</v>
          </cell>
          <cell r="BD27">
            <v>297.80968023342558</v>
          </cell>
          <cell r="BE27">
            <v>755.49393508620426</v>
          </cell>
          <cell r="BF27">
            <v>633.84393710619395</v>
          </cell>
        </row>
        <row r="28">
          <cell r="D28">
            <v>14235.08181653409</v>
          </cell>
          <cell r="E28">
            <v>0</v>
          </cell>
          <cell r="F28">
            <v>7454.1021206294763</v>
          </cell>
          <cell r="G28"/>
          <cell r="H28"/>
          <cell r="I28">
            <v>0</v>
          </cell>
          <cell r="J28">
            <v>100.6139614524931</v>
          </cell>
          <cell r="K28">
            <v>0</v>
          </cell>
          <cell r="L28">
            <v>459.11146005482919</v>
          </cell>
          <cell r="M28">
            <v>2.0368783282070471</v>
          </cell>
          <cell r="N28">
            <v>39.012198188207719</v>
          </cell>
          <cell r="O28">
            <v>130.41623375705899</v>
          </cell>
          <cell r="P28">
            <v>150.5507225194539</v>
          </cell>
          <cell r="Q28">
            <v>12.69711348497899</v>
          </cell>
          <cell r="R28">
            <v>232.52073290410189</v>
          </cell>
          <cell r="S28">
            <v>211.51915999898631</v>
          </cell>
          <cell r="T28">
            <v>940.36865782023108</v>
          </cell>
          <cell r="U28">
            <v>1000.670228942926</v>
          </cell>
          <cell r="V28">
            <v>539.72235777432707</v>
          </cell>
          <cell r="W28">
            <v>928.24884669052517</v>
          </cell>
          <cell r="X28">
            <v>503.54489814800809</v>
          </cell>
          <cell r="Y28">
            <v>528.88947854762046</v>
          </cell>
          <cell r="Z28">
            <v>202.81254883260289</v>
          </cell>
          <cell r="AA28">
            <v>44.87834343403906</v>
          </cell>
          <cell r="AB28">
            <v>40.788501926388797</v>
          </cell>
          <cell r="AC28">
            <v>23.60532343164186</v>
          </cell>
          <cell r="AD28">
            <v>531.14988870607931</v>
          </cell>
          <cell r="AE28">
            <v>160.9729018779305</v>
          </cell>
          <cell r="AF28">
            <v>144.40255621528169</v>
          </cell>
          <cell r="AG28">
            <v>4.8415402220872936</v>
          </cell>
          <cell r="AH28">
            <v>351.0416911569697</v>
          </cell>
          <cell r="AI28">
            <v>958.99303898573851</v>
          </cell>
          <cell r="AJ28">
            <v>1955.906114760749</v>
          </cell>
          <cell r="AK28">
            <v>0</v>
          </cell>
          <cell r="AL28">
            <v>27.243308037893438</v>
          </cell>
          <cell r="AM28">
            <v>309.01009831087879</v>
          </cell>
          <cell r="AN28">
            <v>5038.9653072545589</v>
          </cell>
          <cell r="AO28">
            <v>230.97176173005869</v>
          </cell>
          <cell r="AP28">
            <v>1066.631523053923</v>
          </cell>
          <cell r="AQ28">
            <v>18.765123613824279</v>
          </cell>
          <cell r="AR28">
            <v>134.15865062467259</v>
          </cell>
          <cell r="AS28">
            <v>450.57126555529089</v>
          </cell>
          <cell r="AT28">
            <v>230.4254129497368</v>
          </cell>
          <cell r="AU28">
            <v>33.029973932621999</v>
          </cell>
          <cell r="AV28">
            <v>216.82593931040859</v>
          </cell>
          <cell r="AW28">
            <v>72.289342668158881</v>
          </cell>
          <cell r="AX28">
            <v>83.852474140987852</v>
          </cell>
          <cell r="AY28">
            <v>192.7059006392094</v>
          </cell>
          <cell r="AZ28">
            <v>287.89524601230403</v>
          </cell>
          <cell r="BA28">
            <v>181.30978353838259</v>
          </cell>
          <cell r="BB28">
            <v>7.4805281482349839</v>
          </cell>
          <cell r="BC28">
            <v>104.6962966962332</v>
          </cell>
          <cell r="BD28">
            <v>302.71958107326651</v>
          </cell>
          <cell r="BE28">
            <v>726.76129724217958</v>
          </cell>
          <cell r="BF28">
            <v>642.36408280599369</v>
          </cell>
        </row>
        <row r="29">
          <cell r="D29">
            <v>12170.03757340825</v>
          </cell>
          <cell r="E29">
            <v>0</v>
          </cell>
          <cell r="F29">
            <v>7329.7782961687126</v>
          </cell>
          <cell r="G29"/>
          <cell r="H29"/>
          <cell r="I29">
            <v>0</v>
          </cell>
          <cell r="J29">
            <v>225.3959480490401</v>
          </cell>
          <cell r="K29">
            <v>0</v>
          </cell>
          <cell r="L29">
            <v>468.11666699109048</v>
          </cell>
          <cell r="M29">
            <v>7.6537083798777541</v>
          </cell>
          <cell r="N29">
            <v>33.450056630740001</v>
          </cell>
          <cell r="O29">
            <v>118.4567694922397</v>
          </cell>
          <cell r="P29">
            <v>115.78304849161781</v>
          </cell>
          <cell r="Q29">
            <v>13.04508243338814</v>
          </cell>
          <cell r="R29">
            <v>213.99607781625841</v>
          </cell>
          <cell r="S29">
            <v>219.66047630705739</v>
          </cell>
          <cell r="T29">
            <v>951.54548478253855</v>
          </cell>
          <cell r="U29">
            <v>1007.382437363779</v>
          </cell>
          <cell r="V29">
            <v>517.69549441066204</v>
          </cell>
          <cell r="W29">
            <v>883.69205567387746</v>
          </cell>
          <cell r="X29">
            <v>456.45216985472229</v>
          </cell>
          <cell r="Y29">
            <v>498.56283194609091</v>
          </cell>
          <cell r="Z29">
            <v>172.1159506526414</v>
          </cell>
          <cell r="AA29">
            <v>10.77524184311056</v>
          </cell>
          <cell r="AB29">
            <v>29.134759124929399</v>
          </cell>
          <cell r="AC29">
            <v>14.647669778218569</v>
          </cell>
          <cell r="AD29">
            <v>520.70194463206906</v>
          </cell>
          <cell r="AE29">
            <v>124.1959618498426</v>
          </cell>
          <cell r="AF29">
            <v>139.92641019710931</v>
          </cell>
          <cell r="AG29">
            <v>5.4457944668594296</v>
          </cell>
          <cell r="AH29">
            <v>382.08545404277851</v>
          </cell>
          <cell r="AI29">
            <v>1018.0485702993381</v>
          </cell>
          <cell r="AJ29">
            <v>1997.043121797255</v>
          </cell>
          <cell r="AK29">
            <v>0</v>
          </cell>
          <cell r="AL29">
            <v>24.584241112967959</v>
          </cell>
          <cell r="AM29">
            <v>292.22126675227202</v>
          </cell>
          <cell r="AN29">
            <v>3066.2521633119532</v>
          </cell>
          <cell r="AO29">
            <v>204.85183988849539</v>
          </cell>
          <cell r="AP29">
            <v>997.06641802346235</v>
          </cell>
          <cell r="AQ29">
            <v>0</v>
          </cell>
          <cell r="AR29">
            <v>90.629290047640382</v>
          </cell>
          <cell r="AS29">
            <v>377.38143929876048</v>
          </cell>
          <cell r="AT29">
            <v>138.71682938414941</v>
          </cell>
          <cell r="AU29">
            <v>23.47852118773007</v>
          </cell>
          <cell r="AV29">
            <v>211.73186692391349</v>
          </cell>
          <cell r="AW29">
            <v>56.188406580752293</v>
          </cell>
          <cell r="AX29">
            <v>78.130556394574157</v>
          </cell>
          <cell r="AY29">
            <v>184.63934774427</v>
          </cell>
          <cell r="AZ29">
            <v>268.89394316616182</v>
          </cell>
          <cell r="BA29">
            <v>95.278348216601501</v>
          </cell>
          <cell r="BB29">
            <v>2.933608784623547</v>
          </cell>
          <cell r="BC29">
            <v>101.245023782659</v>
          </cell>
          <cell r="BD29">
            <v>268.00337856938597</v>
          </cell>
          <cell r="BE29">
            <v>684.90529735541884</v>
          </cell>
          <cell r="BF29">
            <v>651.0700085375704</v>
          </cell>
        </row>
        <row r="30">
          <cell r="D30">
            <v>14288.496390519171</v>
          </cell>
          <cell r="E30">
            <v>0</v>
          </cell>
          <cell r="F30">
            <v>9153.8457801352597</v>
          </cell>
          <cell r="G30"/>
          <cell r="H30"/>
          <cell r="I30">
            <v>0</v>
          </cell>
          <cell r="J30">
            <v>65.001564653903998</v>
          </cell>
          <cell r="K30">
            <v>0</v>
          </cell>
          <cell r="L30">
            <v>425.40184618272491</v>
          </cell>
          <cell r="M30">
            <v>3.118852654693443</v>
          </cell>
          <cell r="N30">
            <v>26.13466628852969</v>
          </cell>
          <cell r="O30">
            <v>103.459923844865</v>
          </cell>
          <cell r="P30">
            <v>143.5878585001694</v>
          </cell>
          <cell r="Q30">
            <v>11.92691719162036</v>
          </cell>
          <cell r="R30">
            <v>168.71480885875329</v>
          </cell>
          <cell r="S30">
            <v>208.0980945562911</v>
          </cell>
          <cell r="T30">
            <v>942.37336644596576</v>
          </cell>
          <cell r="U30">
            <v>996.55170278390472</v>
          </cell>
          <cell r="V30">
            <v>481.14320613817159</v>
          </cell>
          <cell r="W30">
            <v>833.43179681540425</v>
          </cell>
          <cell r="X30">
            <v>403.2259059864582</v>
          </cell>
          <cell r="Y30">
            <v>433.65965296558119</v>
          </cell>
          <cell r="Z30">
            <v>32.637503562459443</v>
          </cell>
          <cell r="AA30">
            <v>0</v>
          </cell>
          <cell r="AB30">
            <v>13.225500848087179</v>
          </cell>
          <cell r="AC30">
            <v>3.0829298202659901E-2</v>
          </cell>
          <cell r="AD30">
            <v>497.33733096964949</v>
          </cell>
          <cell r="AE30">
            <v>42.772836407224368</v>
          </cell>
          <cell r="AF30">
            <v>136.79522582313501</v>
          </cell>
          <cell r="AG30">
            <v>2.6773234882605652</v>
          </cell>
          <cell r="AH30">
            <v>387.11357853920538</v>
          </cell>
          <cell r="AI30">
            <v>1169.757134026943</v>
          </cell>
          <cell r="AJ30">
            <v>2042.5310810931451</v>
          </cell>
          <cell r="AK30">
            <v>0</v>
          </cell>
          <cell r="AL30">
            <v>24.59086074550315</v>
          </cell>
          <cell r="AM30">
            <v>283.77947234042551</v>
          </cell>
          <cell r="AN30">
            <v>3091.1202080446792</v>
          </cell>
          <cell r="AO30">
            <v>178.17993956867801</v>
          </cell>
          <cell r="AP30">
            <v>883.12025954301464</v>
          </cell>
          <cell r="AQ30">
            <v>0</v>
          </cell>
          <cell r="AR30">
            <v>65.481697463303675</v>
          </cell>
          <cell r="AS30">
            <v>378.26262106564872</v>
          </cell>
          <cell r="AT30">
            <v>106.6240661168882</v>
          </cell>
          <cell r="AU30">
            <v>10.254092663058641</v>
          </cell>
          <cell r="AV30">
            <v>206.8544038673987</v>
          </cell>
          <cell r="AW30">
            <v>35.372464434316292</v>
          </cell>
          <cell r="AX30">
            <v>75.073898497993909</v>
          </cell>
          <cell r="AY30">
            <v>167.3084566990041</v>
          </cell>
          <cell r="AZ30">
            <v>266.64099166968231</v>
          </cell>
          <cell r="BA30">
            <v>51.181460471786373</v>
          </cell>
          <cell r="BB30">
            <v>1.7556615124280011</v>
          </cell>
          <cell r="BC30">
            <v>105.1817911227116</v>
          </cell>
          <cell r="BD30">
            <v>240.81890765684221</v>
          </cell>
          <cell r="BE30">
            <v>531.55795536770165</v>
          </cell>
          <cell r="BF30">
            <v>673.71399402699774</v>
          </cell>
        </row>
        <row r="31">
          <cell r="D31">
            <v>12939.702798595221</v>
          </cell>
          <cell r="E31">
            <v>0</v>
          </cell>
          <cell r="F31">
            <v>8735.0247961385958</v>
          </cell>
          <cell r="G31"/>
          <cell r="H31"/>
          <cell r="I31">
            <v>0</v>
          </cell>
          <cell r="J31">
            <v>77.97104828648213</v>
          </cell>
          <cell r="K31">
            <v>0</v>
          </cell>
          <cell r="L31">
            <v>1100.663735240438</v>
          </cell>
          <cell r="M31">
            <v>0.13457658867595901</v>
          </cell>
          <cell r="N31">
            <v>39.65746880363217</v>
          </cell>
          <cell r="O31">
            <v>147.74057327878509</v>
          </cell>
          <cell r="P31">
            <v>176.1433293213245</v>
          </cell>
          <cell r="Q31">
            <v>15.495877600072641</v>
          </cell>
          <cell r="R31">
            <v>109.78205857625611</v>
          </cell>
          <cell r="S31">
            <v>230.57740176291091</v>
          </cell>
          <cell r="T31">
            <v>969.73101759015196</v>
          </cell>
          <cell r="U31">
            <v>1040.933560476454</v>
          </cell>
          <cell r="V31">
            <v>544.91910512788002</v>
          </cell>
          <cell r="W31">
            <v>898.57925747888135</v>
          </cell>
          <cell r="X31">
            <v>495.99611750906553</v>
          </cell>
          <cell r="Y31">
            <v>351.1679572391738</v>
          </cell>
          <cell r="Z31">
            <v>166.14686235889869</v>
          </cell>
          <cell r="AA31">
            <v>47.551109547782723</v>
          </cell>
          <cell r="AB31">
            <v>39.08672466560197</v>
          </cell>
          <cell r="AC31">
            <v>22.123372471082721</v>
          </cell>
          <cell r="AD31">
            <v>521.70090984068156</v>
          </cell>
          <cell r="AE31">
            <v>166.77926509333409</v>
          </cell>
          <cell r="AF31">
            <v>146.17725146833931</v>
          </cell>
          <cell r="AG31">
            <v>5.1117657228549573</v>
          </cell>
          <cell r="AH31">
            <v>391.18894368074308</v>
          </cell>
          <cell r="AI31">
            <v>1244.243399293108</v>
          </cell>
          <cell r="AJ31">
            <v>2075.469639454574</v>
          </cell>
          <cell r="AK31">
            <v>0</v>
          </cell>
          <cell r="AL31">
            <v>25.297911832624681</v>
          </cell>
          <cell r="AM31">
            <v>264.09717244668201</v>
          </cell>
          <cell r="AN31">
            <v>4073.3218273120301</v>
          </cell>
          <cell r="AO31">
            <v>220.99298810399239</v>
          </cell>
          <cell r="AP31">
            <v>1052.841443927445</v>
          </cell>
          <cell r="AQ31">
            <v>0.27934024980149302</v>
          </cell>
          <cell r="AR31">
            <v>148.05676633528569</v>
          </cell>
          <cell r="AS31">
            <v>463.2946509639558</v>
          </cell>
          <cell r="AT31">
            <v>227.74085127841991</v>
          </cell>
          <cell r="AU31">
            <v>32.662167001021572</v>
          </cell>
          <cell r="AV31">
            <v>208.07631639963981</v>
          </cell>
          <cell r="AW31">
            <v>69.060844944205513</v>
          </cell>
          <cell r="AX31">
            <v>71.003358811827042</v>
          </cell>
          <cell r="AY31">
            <v>169.92278118658979</v>
          </cell>
          <cell r="AZ31">
            <v>282.33524910166778</v>
          </cell>
          <cell r="BA31">
            <v>162.70363187094239</v>
          </cell>
          <cell r="BB31">
            <v>5.8304904922578382</v>
          </cell>
          <cell r="BC31">
            <v>129.15867461790921</v>
          </cell>
          <cell r="BD31">
            <v>306.10061680310929</v>
          </cell>
          <cell r="BE31">
            <v>734.80318669855728</v>
          </cell>
          <cell r="BF31">
            <v>658.99447857992504</v>
          </cell>
        </row>
        <row r="32">
          <cell r="D32">
            <v>11431.29627896537</v>
          </cell>
          <cell r="E32">
            <v>0</v>
          </cell>
          <cell r="F32">
            <v>7369.4159769893577</v>
          </cell>
          <cell r="G32"/>
          <cell r="H32"/>
          <cell r="I32">
            <v>0</v>
          </cell>
          <cell r="J32">
            <v>81.834629553410267</v>
          </cell>
          <cell r="K32">
            <v>0</v>
          </cell>
          <cell r="L32">
            <v>1819.8519065143939</v>
          </cell>
          <cell r="M32">
            <v>0.66323203263809305</v>
          </cell>
          <cell r="N32">
            <v>37.590029258076306</v>
          </cell>
          <cell r="O32">
            <v>152.08423932783421</v>
          </cell>
          <cell r="P32">
            <v>160.076707583222</v>
          </cell>
          <cell r="Q32">
            <v>15.70471258528892</v>
          </cell>
          <cell r="R32">
            <v>213.4475843891048</v>
          </cell>
          <cell r="S32">
            <v>226.34016417856711</v>
          </cell>
          <cell r="T32">
            <v>966.72154192386438</v>
          </cell>
          <cell r="U32">
            <v>1047.390287843506</v>
          </cell>
          <cell r="V32">
            <v>565.97792852798227</v>
          </cell>
          <cell r="W32">
            <v>937.99422662617337</v>
          </cell>
          <cell r="X32">
            <v>513.95068079302155</v>
          </cell>
          <cell r="Y32">
            <v>472.21182440843472</v>
          </cell>
          <cell r="Z32">
            <v>199.5800298958406</v>
          </cell>
          <cell r="AA32">
            <v>65.481161301595805</v>
          </cell>
          <cell r="AB32">
            <v>42.297797134049461</v>
          </cell>
          <cell r="AC32">
            <v>25.341415041732549</v>
          </cell>
          <cell r="AD32">
            <v>526.16081535940702</v>
          </cell>
          <cell r="AE32">
            <v>159.9732283736025</v>
          </cell>
          <cell r="AF32">
            <v>146.27000744380101</v>
          </cell>
          <cell r="AG32">
            <v>7.382946717402219</v>
          </cell>
          <cell r="AH32">
            <v>260.203834204967</v>
          </cell>
          <cell r="AI32">
            <v>1209.004975285759</v>
          </cell>
          <cell r="AJ32">
            <v>2185.3519602702022</v>
          </cell>
          <cell r="AK32">
            <v>10.66318404616524</v>
          </cell>
          <cell r="AL32">
            <v>26.587013685422399</v>
          </cell>
          <cell r="AM32">
            <v>284.4364668348195</v>
          </cell>
          <cell r="AN32">
            <v>4083.408666171958</v>
          </cell>
          <cell r="AO32">
            <v>223.02664946195239</v>
          </cell>
          <cell r="AP32">
            <v>1021.165010226347</v>
          </cell>
          <cell r="AQ32">
            <v>0</v>
          </cell>
          <cell r="AR32">
            <v>157.0117391801696</v>
          </cell>
          <cell r="AS32">
            <v>475.68373954776212</v>
          </cell>
          <cell r="AT32">
            <v>228.3115954164501</v>
          </cell>
          <cell r="AU32">
            <v>35.316167454989703</v>
          </cell>
          <cell r="AV32">
            <v>226.96341680200501</v>
          </cell>
          <cell r="AW32">
            <v>63.328203963634401</v>
          </cell>
          <cell r="AX32">
            <v>82.242380532247182</v>
          </cell>
          <cell r="AY32">
            <v>171.15782968067359</v>
          </cell>
          <cell r="AZ32">
            <v>280.32839582910151</v>
          </cell>
          <cell r="BA32">
            <v>184.8457700018007</v>
          </cell>
          <cell r="BB32">
            <v>7.0818919184318956</v>
          </cell>
          <cell r="BC32">
            <v>144.20578486849271</v>
          </cell>
          <cell r="BD32">
            <v>318.57522317932251</v>
          </cell>
          <cell r="BE32">
            <v>717.27150309369313</v>
          </cell>
          <cell r="BF32">
            <v>666.39779944222562</v>
          </cell>
        </row>
        <row r="33">
          <cell r="D33">
            <v>11153.82562503923</v>
          </cell>
          <cell r="E33">
            <v>0</v>
          </cell>
          <cell r="F33">
            <v>7635.5133716719374</v>
          </cell>
          <cell r="G33"/>
          <cell r="H33"/>
          <cell r="I33">
            <v>0</v>
          </cell>
          <cell r="J33">
            <v>78.024128295561496</v>
          </cell>
          <cell r="K33">
            <v>0</v>
          </cell>
          <cell r="L33">
            <v>1821.97320859909</v>
          </cell>
          <cell r="M33">
            <v>2.0116787279370461</v>
          </cell>
          <cell r="N33">
            <v>41.085267431696131</v>
          </cell>
          <cell r="O33">
            <v>129.35278828362439</v>
          </cell>
          <cell r="P33">
            <v>197.2756068754052</v>
          </cell>
          <cell r="Q33">
            <v>14.903955074581569</v>
          </cell>
          <cell r="R33">
            <v>218.49822767726261</v>
          </cell>
          <cell r="S33">
            <v>223.15091273576039</v>
          </cell>
          <cell r="T33">
            <v>958.51290617633913</v>
          </cell>
          <cell r="U33">
            <v>1031.3124067095389</v>
          </cell>
          <cell r="V33">
            <v>564.83724449448368</v>
          </cell>
          <cell r="W33">
            <v>941.67597205964285</v>
          </cell>
          <cell r="X33">
            <v>503.17097471272552</v>
          </cell>
          <cell r="Y33">
            <v>399.73482514252049</v>
          </cell>
          <cell r="Z33">
            <v>198.67498893295229</v>
          </cell>
          <cell r="AA33">
            <v>75.453769068021472</v>
          </cell>
          <cell r="AB33">
            <v>43.286211242512131</v>
          </cell>
          <cell r="AC33">
            <v>24.137463926705191</v>
          </cell>
          <cell r="AD33">
            <v>516.08095198768285</v>
          </cell>
          <cell r="AE33">
            <v>118.3936198472483</v>
          </cell>
          <cell r="AF33">
            <v>146.60698507719869</v>
          </cell>
          <cell r="AG33">
            <v>2.6196861046642881</v>
          </cell>
          <cell r="AH33">
            <v>0.45841826023085702</v>
          </cell>
          <cell r="AI33">
            <v>1209.2087167347529</v>
          </cell>
          <cell r="AJ33">
            <v>2196.529323394217</v>
          </cell>
          <cell r="AK33">
            <v>0</v>
          </cell>
          <cell r="AL33">
            <v>26.134634207115219</v>
          </cell>
          <cell r="AM33">
            <v>305.63388803640657</v>
          </cell>
          <cell r="AN33">
            <v>4087.0629750878638</v>
          </cell>
          <cell r="AO33">
            <v>196.06575798159119</v>
          </cell>
          <cell r="AP33">
            <v>1020.189195918018</v>
          </cell>
          <cell r="AQ33">
            <v>0</v>
          </cell>
          <cell r="AR33">
            <v>153.17094478582601</v>
          </cell>
          <cell r="AS33">
            <v>450.94872339763299</v>
          </cell>
          <cell r="AT33">
            <v>218.54058445218439</v>
          </cell>
          <cell r="AU33">
            <v>35.120468431616288</v>
          </cell>
          <cell r="AV33">
            <v>226.80524909818271</v>
          </cell>
          <cell r="AW33">
            <v>65.080112344107306</v>
          </cell>
          <cell r="AX33">
            <v>85.402517638446795</v>
          </cell>
          <cell r="AY33">
            <v>178.0263292393723</v>
          </cell>
          <cell r="AZ33">
            <v>296.74245035390561</v>
          </cell>
          <cell r="BA33">
            <v>191.4652224471927</v>
          </cell>
          <cell r="BB33">
            <v>6.8041601537540197</v>
          </cell>
          <cell r="BC33">
            <v>144.95024539987361</v>
          </cell>
          <cell r="BD33">
            <v>312.62570478791599</v>
          </cell>
          <cell r="BE33">
            <v>676.38381125134924</v>
          </cell>
          <cell r="BF33">
            <v>665.62438617861972</v>
          </cell>
        </row>
        <row r="34">
          <cell r="D34">
            <v>12749.39461311362</v>
          </cell>
          <cell r="E34">
            <v>0</v>
          </cell>
          <cell r="F34">
            <v>8460.2756850577371</v>
          </cell>
          <cell r="G34"/>
          <cell r="H34"/>
          <cell r="I34">
            <v>0</v>
          </cell>
          <cell r="J34">
            <v>70.354335064447568</v>
          </cell>
          <cell r="K34">
            <v>0</v>
          </cell>
          <cell r="L34">
            <v>1796.23891577368</v>
          </cell>
          <cell r="M34">
            <v>1.8422516282493839</v>
          </cell>
          <cell r="N34">
            <v>33.56613564049438</v>
          </cell>
          <cell r="O34">
            <v>156.0723433140349</v>
          </cell>
          <cell r="P34">
            <v>334.14938038874328</v>
          </cell>
          <cell r="Q34">
            <v>14.46108550387901</v>
          </cell>
          <cell r="R34">
            <v>225.85141741987789</v>
          </cell>
          <cell r="S34">
            <v>229.26190560513629</v>
          </cell>
          <cell r="T34">
            <v>967.80137160351944</v>
          </cell>
          <cell r="U34">
            <v>1031.029045246928</v>
          </cell>
          <cell r="V34">
            <v>610.73402709262598</v>
          </cell>
          <cell r="W34">
            <v>953.20702041360471</v>
          </cell>
          <cell r="X34">
            <v>506.84509695815211</v>
          </cell>
          <cell r="Y34">
            <v>457.05319252261432</v>
          </cell>
          <cell r="Z34">
            <v>197.739922914423</v>
          </cell>
          <cell r="AA34">
            <v>64.603732666662722</v>
          </cell>
          <cell r="AB34">
            <v>43.774386477529909</v>
          </cell>
          <cell r="AC34">
            <v>25.605742763713611</v>
          </cell>
          <cell r="AD34">
            <v>492.1172079973947</v>
          </cell>
          <cell r="AE34">
            <v>232.66656888864321</v>
          </cell>
          <cell r="AF34">
            <v>147.51872806143581</v>
          </cell>
          <cell r="AG34">
            <v>5.2948649460933632</v>
          </cell>
          <cell r="AH34">
            <v>240.96152667113631</v>
          </cell>
          <cell r="AI34">
            <v>1308.4238322914059</v>
          </cell>
          <cell r="AJ34">
            <v>2290.47825865615</v>
          </cell>
          <cell r="AK34">
            <v>0</v>
          </cell>
          <cell r="AL34">
            <v>52.72250780665842</v>
          </cell>
          <cell r="AM34">
            <v>289.28765796764839</v>
          </cell>
          <cell r="AN34">
            <v>4651.9753588121457</v>
          </cell>
          <cell r="AO34">
            <v>184.67366209357351</v>
          </cell>
          <cell r="AP34">
            <v>1031.916929035164</v>
          </cell>
          <cell r="AQ34">
            <v>0</v>
          </cell>
          <cell r="AR34">
            <v>150.20516629873009</v>
          </cell>
          <cell r="AS34">
            <v>470.86873933021462</v>
          </cell>
          <cell r="AT34">
            <v>218.2073599507417</v>
          </cell>
          <cell r="AU34">
            <v>34.056723603197547</v>
          </cell>
          <cell r="AV34">
            <v>215.4683778660758</v>
          </cell>
          <cell r="AW34">
            <v>71.137667319649069</v>
          </cell>
          <cell r="AX34">
            <v>78.835072878718421</v>
          </cell>
          <cell r="AY34">
            <v>180.2216433522556</v>
          </cell>
          <cell r="AZ34">
            <v>293.92974603440751</v>
          </cell>
          <cell r="BA34">
            <v>186.95610248398631</v>
          </cell>
          <cell r="BB34">
            <v>7.3598917639637076</v>
          </cell>
          <cell r="BC34">
            <v>130.43902877630819</v>
          </cell>
          <cell r="BD34">
            <v>301.97458438017787</v>
          </cell>
          <cell r="BE34">
            <v>587.82035226413905</v>
          </cell>
          <cell r="BF34">
            <v>739.89511443822028</v>
          </cell>
        </row>
        <row r="35">
          <cell r="D35">
            <v>12109.00547999286</v>
          </cell>
          <cell r="E35">
            <v>0</v>
          </cell>
          <cell r="F35">
            <v>5673.6517941661996</v>
          </cell>
          <cell r="G35"/>
          <cell r="H35"/>
          <cell r="I35">
            <v>0</v>
          </cell>
          <cell r="J35">
            <v>67.828745339514924</v>
          </cell>
          <cell r="K35">
            <v>0</v>
          </cell>
          <cell r="L35">
            <v>1747.142594869028</v>
          </cell>
          <cell r="M35">
            <v>0</v>
          </cell>
          <cell r="N35">
            <v>44.766017556239731</v>
          </cell>
          <cell r="O35">
            <v>158.03775217506859</v>
          </cell>
          <cell r="P35">
            <v>345.77711934737101</v>
          </cell>
          <cell r="Q35">
            <v>15.017085194942631</v>
          </cell>
          <cell r="R35">
            <v>232.00762614966831</v>
          </cell>
          <cell r="S35">
            <v>223.49595162071029</v>
          </cell>
          <cell r="T35">
            <v>958.23008087543599</v>
          </cell>
          <cell r="U35">
            <v>1015.655144435396</v>
          </cell>
          <cell r="V35">
            <v>666.5487289629915</v>
          </cell>
          <cell r="W35">
            <v>930.50959819171874</v>
          </cell>
          <cell r="X35">
            <v>490.9567788120961</v>
          </cell>
          <cell r="Y35">
            <v>373.38167295803288</v>
          </cell>
          <cell r="Z35">
            <v>162.9363260521591</v>
          </cell>
          <cell r="AA35">
            <v>50.434587212720203</v>
          </cell>
          <cell r="AB35">
            <v>47.090278559866427</v>
          </cell>
          <cell r="AC35">
            <v>25.463123749419569</v>
          </cell>
          <cell r="AD35">
            <v>406.9342396243818</v>
          </cell>
          <cell r="AE35">
            <v>294.22651153971452</v>
          </cell>
          <cell r="AF35">
            <v>146.79008430043729</v>
          </cell>
          <cell r="AG35">
            <v>4.2423795135399454</v>
          </cell>
          <cell r="AH35">
            <v>390.60533166172411</v>
          </cell>
          <cell r="AI35">
            <v>1312.5930257318221</v>
          </cell>
          <cell r="AJ35">
            <v>2264.8344484111772</v>
          </cell>
          <cell r="AK35">
            <v>0</v>
          </cell>
          <cell r="AL35">
            <v>2064.6622056813071</v>
          </cell>
          <cell r="AM35">
            <v>317.04743039273922</v>
          </cell>
          <cell r="AN35">
            <v>3921.0286737672909</v>
          </cell>
          <cell r="AO35">
            <v>218.05267729802051</v>
          </cell>
          <cell r="AP35">
            <v>983.24577767963603</v>
          </cell>
          <cell r="AQ35">
            <v>0</v>
          </cell>
          <cell r="AR35">
            <v>151.37641154957731</v>
          </cell>
          <cell r="AS35">
            <v>517.60944045654799</v>
          </cell>
          <cell r="AT35">
            <v>259.15402958095302</v>
          </cell>
          <cell r="AU35">
            <v>34.672505324688942</v>
          </cell>
          <cell r="AV35">
            <v>231.4288395860199</v>
          </cell>
          <cell r="AW35">
            <v>71.349451194258634</v>
          </cell>
          <cell r="AX35">
            <v>78.099727096371495</v>
          </cell>
          <cell r="AY35">
            <v>171.15836584238161</v>
          </cell>
          <cell r="AZ35">
            <v>293.18206853277923</v>
          </cell>
          <cell r="BA35">
            <v>185.7701127861726</v>
          </cell>
          <cell r="BB35">
            <v>7.7794383003738181</v>
          </cell>
          <cell r="BC35">
            <v>177.36443761100421</v>
          </cell>
          <cell r="BD35">
            <v>312.34180716359748</v>
          </cell>
          <cell r="BE35">
            <v>702.52651996549616</v>
          </cell>
          <cell r="BF35">
            <v>754.44198581535943</v>
          </cell>
        </row>
        <row r="36">
          <cell r="D36">
            <v>12606.33916318937</v>
          </cell>
          <cell r="E36">
            <v>0</v>
          </cell>
          <cell r="F36">
            <v>12616.128251281511</v>
          </cell>
          <cell r="G36"/>
          <cell r="H36"/>
          <cell r="I36">
            <v>0</v>
          </cell>
          <cell r="J36">
            <v>40.68073342310646</v>
          </cell>
          <cell r="K36">
            <v>0</v>
          </cell>
          <cell r="L36">
            <v>1749.074734035956</v>
          </cell>
          <cell r="M36">
            <v>0.31285035654351401</v>
          </cell>
          <cell r="N36">
            <v>36.122286582775772</v>
          </cell>
          <cell r="O36">
            <v>153.02122996162899</v>
          </cell>
          <cell r="P36">
            <v>117.9558438127705</v>
          </cell>
          <cell r="Q36">
            <v>12.09661237216196</v>
          </cell>
          <cell r="R36">
            <v>205.35958502585049</v>
          </cell>
          <cell r="S36">
            <v>223.88200775342969</v>
          </cell>
          <cell r="T36">
            <v>975.35749855256427</v>
          </cell>
          <cell r="U36">
            <v>1043.3556709917671</v>
          </cell>
          <cell r="V36">
            <v>556.73798573536487</v>
          </cell>
          <cell r="W36">
            <v>864.81916669765474</v>
          </cell>
          <cell r="X36">
            <v>453.52517596978208</v>
          </cell>
          <cell r="Y36">
            <v>435.9680971988256</v>
          </cell>
          <cell r="Z36">
            <v>106.2913777771536</v>
          </cell>
          <cell r="AA36">
            <v>18.188749777861499</v>
          </cell>
          <cell r="AB36">
            <v>27.265967492140341</v>
          </cell>
          <cell r="AC36">
            <v>15.61678206519785</v>
          </cell>
          <cell r="AD36">
            <v>389.71898913250618</v>
          </cell>
          <cell r="AE36">
            <v>250.79205158497601</v>
          </cell>
          <cell r="AF36">
            <v>148.8052480794754</v>
          </cell>
          <cell r="AG36">
            <v>3.6201638515540862</v>
          </cell>
          <cell r="AH36">
            <v>387.42106727867019</v>
          </cell>
          <cell r="AI36">
            <v>1252.2139792423379</v>
          </cell>
          <cell r="AJ36">
            <v>2290.244492151518</v>
          </cell>
          <cell r="AK36">
            <v>0</v>
          </cell>
          <cell r="AL36">
            <v>1380.5344251947929</v>
          </cell>
          <cell r="AM36">
            <v>254.81782176853531</v>
          </cell>
          <cell r="AN36">
            <v>4398.1945337563247</v>
          </cell>
          <cell r="AO36">
            <v>188.93614767115881</v>
          </cell>
          <cell r="AP36">
            <v>872.16138231495802</v>
          </cell>
          <cell r="AQ36">
            <v>0</v>
          </cell>
          <cell r="AR36">
            <v>84.322687958791889</v>
          </cell>
          <cell r="AS36">
            <v>402.07114978457417</v>
          </cell>
          <cell r="AT36">
            <v>120.0374916435847</v>
          </cell>
          <cell r="AU36">
            <v>22.93002776057666</v>
          </cell>
          <cell r="AV36">
            <v>227.9979408173447</v>
          </cell>
          <cell r="AW36">
            <v>48.813502288968152</v>
          </cell>
          <cell r="AX36">
            <v>76.655307455363385</v>
          </cell>
          <cell r="AY36">
            <v>167.5835076551426</v>
          </cell>
          <cell r="AZ36">
            <v>275.10001493478433</v>
          </cell>
          <cell r="BA36">
            <v>83.002389753156237</v>
          </cell>
          <cell r="BB36">
            <v>2.2593854369740698</v>
          </cell>
          <cell r="BC36">
            <v>162.93578989045119</v>
          </cell>
          <cell r="BD36">
            <v>285.53801106364313</v>
          </cell>
          <cell r="BE36">
            <v>766.88763945934681</v>
          </cell>
          <cell r="BF36">
            <v>745.37441901182217</v>
          </cell>
        </row>
        <row r="37">
          <cell r="D37"/>
          <cell r="E37"/>
          <cell r="F37"/>
          <cell r="G37"/>
          <cell r="H37"/>
          <cell r="I37"/>
          <cell r="J37"/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I37">
            <v>558049.1538454846</v>
          </cell>
        </row>
        <row r="38">
          <cell r="D38">
            <v>324963.20040517399</v>
          </cell>
          <cell r="E38">
            <v>0</v>
          </cell>
          <cell r="F38">
            <v>227836.07308845411</v>
          </cell>
          <cell r="G38"/>
          <cell r="H38"/>
          <cell r="I38">
            <v>0</v>
          </cell>
          <cell r="J38">
            <v>2179.772661538083</v>
          </cell>
          <cell r="K38">
            <v>0</v>
          </cell>
          <cell r="L38">
            <v>21755.791680471481</v>
          </cell>
          <cell r="M38">
            <v>65.574185357911674</v>
          </cell>
          <cell r="N38">
            <v>1277.245760897775</v>
          </cell>
          <cell r="O38">
            <v>3220.829630864082</v>
          </cell>
          <cell r="P38">
            <v>4664.2929358094598</v>
          </cell>
          <cell r="Q38">
            <v>385.08045334295349</v>
          </cell>
          <cell r="R38">
            <v>5558.3404390397673</v>
          </cell>
          <cell r="S38">
            <v>6184.2161950538039</v>
          </cell>
          <cell r="T38">
            <v>26992.733856110659</v>
          </cell>
          <cell r="U38">
            <v>28343.916048443181</v>
          </cell>
          <cell r="V38">
            <v>13776.360088776581</v>
          </cell>
          <cell r="W38">
            <v>25467.363832702409</v>
          </cell>
          <cell r="X38">
            <v>13458.00044193557</v>
          </cell>
          <cell r="Y38">
            <v>11884.66175126123</v>
          </cell>
          <cell r="Z38">
            <v>4199.8235545435546</v>
          </cell>
          <cell r="AA38">
            <v>1210.0403035436609</v>
          </cell>
          <cell r="AB38">
            <v>961.56500669840204</v>
          </cell>
          <cell r="AC38">
            <v>514.85598200576965</v>
          </cell>
          <cell r="AD38">
            <v>14655.07720678339</v>
          </cell>
          <cell r="AE38">
            <v>5190.4284197445959</v>
          </cell>
          <cell r="AF38">
            <v>4055.07946332036</v>
          </cell>
          <cell r="AG38">
            <v>117.3218325932112</v>
          </cell>
          <cell r="AH38">
            <v>6275.2846154108047</v>
          </cell>
          <cell r="AI38">
            <v>31346.918902512371</v>
          </cell>
          <cell r="AJ38">
            <v>60385.135141837163</v>
          </cell>
          <cell r="AK38">
            <v>31.705386433323369</v>
          </cell>
          <cell r="AL38">
            <v>10094.58648020498</v>
          </cell>
          <cell r="AM38">
            <v>8460.0661233748433</v>
          </cell>
          <cell r="AN38">
            <v>106491.1786346047</v>
          </cell>
          <cell r="AO38">
            <v>5738.3572686196148</v>
          </cell>
          <cell r="AP38">
            <v>26307.91380846679</v>
          </cell>
          <cell r="AQ38">
            <v>7746.3981393687473</v>
          </cell>
          <cell r="AR38">
            <v>3587.0684658931059</v>
          </cell>
          <cell r="AS38">
            <v>12549.74675876173</v>
          </cell>
          <cell r="AT38">
            <v>5429.6444719757519</v>
          </cell>
          <cell r="AU38">
            <v>802.95094825425588</v>
          </cell>
          <cell r="AV38">
            <v>5939.0144473865721</v>
          </cell>
          <cell r="AW38">
            <v>1770.687980452831</v>
          </cell>
          <cell r="AX38">
            <v>2317.7326986715711</v>
          </cell>
          <cell r="AY38">
            <v>5289.5078863891558</v>
          </cell>
          <cell r="AZ38">
            <v>7637.5607977217633</v>
          </cell>
          <cell r="BA38">
            <v>3995.8842618818599</v>
          </cell>
          <cell r="BB38">
            <v>158.67169582774241</v>
          </cell>
          <cell r="BC38">
            <v>3632.404423344813</v>
          </cell>
          <cell r="BD38">
            <v>7660.0793213715478</v>
          </cell>
          <cell r="BE38">
            <v>20271.072368185251</v>
          </cell>
          <cell r="BF38">
            <v>18011.211087695439</v>
          </cell>
        </row>
        <row r="39">
          <cell r="D39"/>
          <cell r="E39"/>
          <cell r="F39"/>
          <cell r="G39"/>
          <cell r="H39"/>
          <cell r="I39"/>
          <cell r="J39"/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</row>
        <row r="40">
          <cell r="BI40"/>
        </row>
      </sheetData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C60"/>
  <sheetViews>
    <sheetView showGridLines="0" tabSelected="1" zoomScale="82" zoomScaleNormal="82" zoomScaleSheetLayoutView="75" workbookViewId="0">
      <selection activeCell="DC41" sqref="DC41"/>
    </sheetView>
  </sheetViews>
  <sheetFormatPr defaultColWidth="14.28515625" defaultRowHeight="12.6"/>
  <cols>
    <col min="1" max="1" width="3.5703125" style="1" customWidth="1"/>
    <col min="2" max="2" width="17.7109375" style="1" customWidth="1"/>
    <col min="3" max="3" width="12.140625" style="1" bestFit="1" customWidth="1"/>
    <col min="4" max="4" width="9.7109375" style="1" bestFit="1" customWidth="1"/>
    <col min="5" max="5" width="12.140625" style="1" bestFit="1" customWidth="1"/>
    <col min="6" max="6" width="9.7109375" style="1" bestFit="1" customWidth="1"/>
    <col min="7" max="7" width="12.140625" style="1" bestFit="1" customWidth="1"/>
    <col min="8" max="8" width="9.7109375" style="1" bestFit="1" customWidth="1"/>
    <col min="9" max="9" width="12.140625" style="1" bestFit="1" customWidth="1"/>
    <col min="10" max="10" width="9.7109375" style="1" bestFit="1" customWidth="1"/>
    <col min="11" max="11" width="12.140625" style="1" bestFit="1" customWidth="1"/>
    <col min="12" max="12" width="9.7109375" style="1" bestFit="1" customWidth="1"/>
    <col min="13" max="13" width="12.140625" style="1" bestFit="1" customWidth="1"/>
    <col min="14" max="14" width="9.7109375" style="1" bestFit="1" customWidth="1"/>
    <col min="15" max="15" width="12.140625" style="1" bestFit="1" customWidth="1"/>
    <col min="16" max="16" width="9.7109375" style="1" bestFit="1" customWidth="1"/>
    <col min="17" max="17" width="12.140625" style="1" bestFit="1" customWidth="1"/>
    <col min="18" max="18" width="9.7109375" style="1" bestFit="1" customWidth="1"/>
    <col min="19" max="19" width="13.42578125" style="1" customWidth="1"/>
    <col min="20" max="20" width="11" style="1" customWidth="1"/>
    <col min="21" max="21" width="12.140625" style="1" bestFit="1" customWidth="1"/>
    <col min="22" max="22" width="9.7109375" style="1" bestFit="1" customWidth="1"/>
    <col min="23" max="23" width="12.140625" style="1" bestFit="1" customWidth="1"/>
    <col min="24" max="24" width="10.28515625" style="1" bestFit="1" customWidth="1"/>
    <col min="25" max="25" width="12.140625" style="1" bestFit="1" customWidth="1"/>
    <col min="26" max="26" width="9.7109375" style="1" bestFit="1" customWidth="1"/>
    <col min="27" max="27" width="12.140625" style="1" bestFit="1" customWidth="1"/>
    <col min="28" max="28" width="9.7109375" style="1" bestFit="1" customWidth="1"/>
    <col min="29" max="29" width="12.140625" style="1" bestFit="1" customWidth="1"/>
    <col min="30" max="30" width="10" style="1" bestFit="1" customWidth="1"/>
    <col min="31" max="31" width="12.140625" style="1" bestFit="1" customWidth="1"/>
    <col min="32" max="32" width="10" style="1" bestFit="1" customWidth="1"/>
    <col min="33" max="33" width="12.140625" style="1" bestFit="1" customWidth="1"/>
    <col min="34" max="34" width="10" style="1" bestFit="1" customWidth="1"/>
    <col min="35" max="35" width="12.140625" style="1" bestFit="1" customWidth="1"/>
    <col min="36" max="36" width="9.7109375" style="1" bestFit="1" customWidth="1"/>
    <col min="37" max="37" width="12.140625" style="1" bestFit="1" customWidth="1"/>
    <col min="38" max="38" width="9.7109375" style="1" bestFit="1" customWidth="1"/>
    <col min="39" max="39" width="12.140625" style="1" bestFit="1" customWidth="1"/>
    <col min="40" max="40" width="9.7109375" style="1" bestFit="1" customWidth="1"/>
    <col min="41" max="41" width="12.140625" style="1" bestFit="1" customWidth="1"/>
    <col min="42" max="42" width="9.7109375" style="1" bestFit="1" customWidth="1"/>
    <col min="43" max="43" width="12.140625" style="1" bestFit="1" customWidth="1"/>
    <col min="44" max="44" width="10" style="1" bestFit="1" customWidth="1"/>
    <col min="45" max="45" width="12.140625" style="1" bestFit="1" customWidth="1"/>
    <col min="46" max="46" width="9.7109375" style="1" bestFit="1" customWidth="1"/>
    <col min="47" max="47" width="12.140625" style="1" bestFit="1" customWidth="1"/>
    <col min="48" max="48" width="9.7109375" style="1" bestFit="1" customWidth="1"/>
    <col min="49" max="49" width="12.140625" style="1" customWidth="1"/>
    <col min="50" max="50" width="9.7109375" style="1" bestFit="1" customWidth="1"/>
    <col min="51" max="51" width="12.140625" style="1" bestFit="1" customWidth="1"/>
    <col min="52" max="52" width="9.7109375" style="1" bestFit="1" customWidth="1"/>
    <col min="53" max="53" width="12.140625" style="1" bestFit="1" customWidth="1"/>
    <col min="54" max="54" width="10" style="1" bestFit="1" customWidth="1"/>
    <col min="55" max="55" width="12.140625" style="1" bestFit="1" customWidth="1"/>
    <col min="56" max="56" width="10" style="1" bestFit="1" customWidth="1"/>
    <col min="57" max="57" width="12.140625" style="1" bestFit="1" customWidth="1"/>
    <col min="58" max="58" width="9.7109375" style="1" bestFit="1" customWidth="1"/>
    <col min="59" max="59" width="12.140625" style="1" bestFit="1" customWidth="1"/>
    <col min="60" max="60" width="10.28515625" style="1" bestFit="1" customWidth="1"/>
    <col min="61" max="61" width="12.140625" style="1" bestFit="1" customWidth="1"/>
    <col min="62" max="62" width="15.5703125" style="1" customWidth="1"/>
    <col min="63" max="63" width="12.140625" style="1" bestFit="1" customWidth="1"/>
    <col min="64" max="64" width="17.85546875" style="1" customWidth="1"/>
    <col min="65" max="65" width="12.140625" style="1" bestFit="1" customWidth="1"/>
    <col min="66" max="66" width="22.85546875" style="1" customWidth="1"/>
    <col min="67" max="67" width="12.140625" style="1" bestFit="1" customWidth="1"/>
    <col min="68" max="68" width="10.28515625" style="1" bestFit="1" customWidth="1"/>
    <col min="69" max="69" width="12.140625" style="1" bestFit="1" customWidth="1"/>
    <col min="70" max="70" width="9.7109375" style="1" bestFit="1" customWidth="1"/>
    <col min="71" max="71" width="12.140625" style="1" bestFit="1" customWidth="1"/>
    <col min="72" max="72" width="9.7109375" style="1" customWidth="1"/>
    <col min="73" max="73" width="12.140625" style="1" bestFit="1" customWidth="1"/>
    <col min="74" max="74" width="10" style="1" bestFit="1" customWidth="1"/>
    <col min="75" max="75" width="12.140625" style="1" bestFit="1" customWidth="1"/>
    <col min="76" max="76" width="9.7109375" style="1" bestFit="1" customWidth="1"/>
    <col min="77" max="77" width="12.140625" style="1" bestFit="1" customWidth="1"/>
    <col min="78" max="78" width="9.7109375" style="1" bestFit="1" customWidth="1"/>
    <col min="79" max="79" width="12.140625" style="1" bestFit="1" customWidth="1"/>
    <col min="80" max="80" width="9.7109375" style="1" bestFit="1" customWidth="1"/>
    <col min="81" max="81" width="12.140625" style="1" bestFit="1" customWidth="1"/>
    <col min="82" max="82" width="9.7109375" style="1" bestFit="1" customWidth="1"/>
    <col min="83" max="83" width="12.140625" style="1" bestFit="1" customWidth="1"/>
    <col min="84" max="84" width="9.7109375" style="1" bestFit="1" customWidth="1"/>
    <col min="85" max="85" width="12.140625" style="1" bestFit="1" customWidth="1"/>
    <col min="86" max="86" width="9.7109375" style="1" bestFit="1" customWidth="1"/>
    <col min="87" max="87" width="12.140625" style="1" bestFit="1" customWidth="1"/>
    <col min="88" max="88" width="9.7109375" style="1" bestFit="1" customWidth="1"/>
    <col min="89" max="89" width="12.140625" style="1" bestFit="1" customWidth="1"/>
    <col min="90" max="90" width="9.7109375" style="1" bestFit="1" customWidth="1"/>
    <col min="91" max="91" width="12.140625" style="1" bestFit="1" customWidth="1"/>
    <col min="92" max="92" width="9.7109375" style="1" bestFit="1" customWidth="1"/>
    <col min="93" max="93" width="12.140625" style="1" bestFit="1" customWidth="1"/>
    <col min="94" max="94" width="9.7109375" style="1" bestFit="1" customWidth="1"/>
    <col min="95" max="95" width="12.140625" style="1" customWidth="1"/>
    <col min="96" max="96" width="9.7109375" style="1" bestFit="1" customWidth="1"/>
    <col min="97" max="97" width="12.140625" style="1" bestFit="1" customWidth="1"/>
    <col min="98" max="98" width="10" style="1" bestFit="1" customWidth="1"/>
    <col min="99" max="99" width="12.140625" style="1" bestFit="1" customWidth="1"/>
    <col min="100" max="100" width="10" style="1" bestFit="1" customWidth="1"/>
    <col min="101" max="101" width="12.140625" style="1" bestFit="1" customWidth="1"/>
    <col min="102" max="102" width="10" style="1" bestFit="1" customWidth="1"/>
    <col min="103" max="104" width="17.85546875" style="1" customWidth="1"/>
    <col min="105" max="107" width="14.28515625" style="2" customWidth="1"/>
    <col min="108" max="16384" width="14.28515625" style="1"/>
  </cols>
  <sheetData>
    <row r="1" spans="1:107">
      <c r="A1" s="21"/>
      <c r="B1" s="22"/>
      <c r="C1" s="23"/>
      <c r="D1" s="24"/>
      <c r="E1" s="25"/>
      <c r="F1" s="26"/>
      <c r="G1" s="26"/>
      <c r="H1" s="26"/>
      <c r="I1" s="26"/>
      <c r="J1" s="27"/>
      <c r="K1" s="25"/>
      <c r="L1" s="27"/>
      <c r="M1" s="25"/>
      <c r="N1" s="26"/>
      <c r="O1" s="26"/>
      <c r="P1" s="26"/>
      <c r="Q1" s="26"/>
      <c r="R1" s="27"/>
      <c r="S1" s="25"/>
      <c r="T1" s="27"/>
      <c r="U1" s="25"/>
      <c r="V1" s="26"/>
      <c r="W1" s="26"/>
      <c r="X1" s="26"/>
      <c r="Y1" s="26"/>
      <c r="Z1" s="27"/>
      <c r="AA1" s="25"/>
      <c r="AB1" s="27"/>
      <c r="AC1" s="25"/>
      <c r="AD1" s="26"/>
      <c r="AE1" s="26"/>
      <c r="AF1" s="26"/>
      <c r="AG1" s="26"/>
      <c r="AH1" s="27"/>
      <c r="AI1" s="25"/>
      <c r="AJ1" s="27"/>
      <c r="AK1" s="25"/>
      <c r="AL1" s="26"/>
      <c r="AM1" s="26"/>
      <c r="AN1" s="26"/>
      <c r="AO1" s="26"/>
      <c r="AP1" s="26"/>
      <c r="AQ1" s="26"/>
      <c r="AR1" s="27"/>
      <c r="AS1" s="25"/>
      <c r="AT1" s="27"/>
      <c r="AU1" s="25"/>
      <c r="AV1" s="26"/>
      <c r="AW1" s="26"/>
      <c r="AX1" s="26"/>
      <c r="AY1" s="26"/>
      <c r="AZ1" s="26"/>
      <c r="BA1" s="26"/>
      <c r="BB1" s="27"/>
      <c r="BC1" s="25"/>
      <c r="BD1" s="27"/>
      <c r="BE1" s="25"/>
      <c r="BF1" s="26"/>
      <c r="BG1" s="26"/>
      <c r="BH1" s="27"/>
      <c r="BI1" s="25"/>
      <c r="BJ1" s="27"/>
      <c r="BK1" s="25"/>
      <c r="BL1" s="26"/>
      <c r="BM1" s="26"/>
      <c r="BN1" s="26"/>
      <c r="BO1" s="26"/>
      <c r="BP1" s="27"/>
      <c r="BQ1" s="25"/>
      <c r="BR1" s="27"/>
      <c r="BS1" s="25"/>
      <c r="BT1" s="26"/>
      <c r="BU1" s="26"/>
      <c r="BV1" s="26"/>
      <c r="BW1" s="26"/>
      <c r="BX1" s="27"/>
      <c r="BY1" s="25"/>
      <c r="BZ1" s="27"/>
      <c r="CA1" s="26"/>
      <c r="CB1" s="26"/>
      <c r="CC1" s="26"/>
      <c r="CD1" s="26"/>
      <c r="CE1" s="26"/>
      <c r="CF1" s="27"/>
      <c r="CG1" s="25"/>
      <c r="CH1" s="26"/>
      <c r="CI1" s="25"/>
      <c r="CJ1" s="26"/>
      <c r="CK1" s="26"/>
      <c r="CL1" s="26"/>
      <c r="CM1" s="26"/>
      <c r="CN1" s="27"/>
      <c r="CO1" s="25"/>
      <c r="CP1" s="27"/>
      <c r="CQ1" s="25"/>
      <c r="CR1" s="26"/>
      <c r="CS1" s="26"/>
      <c r="CT1" s="26"/>
      <c r="CU1" s="26"/>
      <c r="CV1" s="26"/>
      <c r="CW1" s="26"/>
      <c r="CX1" s="26"/>
      <c r="CY1" s="26"/>
      <c r="CZ1" s="27"/>
      <c r="DA1" s="21"/>
      <c r="DB1" s="21"/>
      <c r="DC1" s="21"/>
    </row>
    <row r="2" spans="1:107" ht="12" customHeight="1">
      <c r="A2" s="21"/>
      <c r="B2" s="28"/>
      <c r="C2" s="29"/>
      <c r="D2" s="30"/>
      <c r="E2" s="31"/>
      <c r="F2" s="21"/>
      <c r="G2" s="21"/>
      <c r="H2" s="21"/>
      <c r="I2" s="21"/>
      <c r="J2" s="32"/>
      <c r="K2" s="31"/>
      <c r="L2" s="32"/>
      <c r="M2" s="31"/>
      <c r="N2" s="21"/>
      <c r="O2" s="21"/>
      <c r="P2" s="21"/>
      <c r="Q2" s="21"/>
      <c r="R2" s="32"/>
      <c r="S2" s="31"/>
      <c r="T2" s="32"/>
      <c r="U2" s="31"/>
      <c r="V2" s="21"/>
      <c r="W2" s="21"/>
      <c r="X2" s="21"/>
      <c r="Y2" s="21"/>
      <c r="Z2" s="32"/>
      <c r="AA2" s="31"/>
      <c r="AB2" s="32"/>
      <c r="AC2" s="31"/>
      <c r="AD2" s="21"/>
      <c r="AE2" s="21"/>
      <c r="AF2" s="21"/>
      <c r="AG2" s="21"/>
      <c r="AH2" s="32"/>
      <c r="AI2" s="31"/>
      <c r="AJ2" s="32"/>
      <c r="AK2" s="31"/>
      <c r="AL2" s="21"/>
      <c r="AM2" s="21"/>
      <c r="AN2" s="21"/>
      <c r="AO2" s="21"/>
      <c r="AP2" s="21"/>
      <c r="AQ2" s="21"/>
      <c r="AR2" s="32"/>
      <c r="AS2" s="31"/>
      <c r="AT2" s="32"/>
      <c r="AU2" s="31"/>
      <c r="AV2" s="21"/>
      <c r="AW2" s="21"/>
      <c r="AX2" s="21"/>
      <c r="AY2" s="21"/>
      <c r="AZ2" s="21"/>
      <c r="BA2" s="21"/>
      <c r="BB2" s="32"/>
      <c r="BC2" s="31"/>
      <c r="BD2" s="32"/>
      <c r="BE2" s="31"/>
      <c r="BF2" s="21"/>
      <c r="BG2" s="21"/>
      <c r="BH2" s="32"/>
      <c r="BI2" s="31"/>
      <c r="BJ2" s="32"/>
      <c r="BK2" s="31"/>
      <c r="BL2" s="21"/>
      <c r="BM2" s="21"/>
      <c r="BN2" s="21"/>
      <c r="BO2" s="21"/>
      <c r="BP2" s="32"/>
      <c r="BQ2" s="31"/>
      <c r="BR2" s="32"/>
      <c r="BS2" s="31"/>
      <c r="BT2" s="21"/>
      <c r="BU2" s="21"/>
      <c r="BV2" s="21"/>
      <c r="BW2" s="21"/>
      <c r="BX2" s="32"/>
      <c r="BY2" s="31"/>
      <c r="BZ2" s="32"/>
      <c r="CA2" s="21"/>
      <c r="CB2" s="21"/>
      <c r="CC2" s="21"/>
      <c r="CD2" s="21"/>
      <c r="CE2" s="21"/>
      <c r="CF2" s="32"/>
      <c r="CG2" s="31"/>
      <c r="CH2" s="21"/>
      <c r="CI2" s="31"/>
      <c r="CJ2" s="21"/>
      <c r="CK2" s="21"/>
      <c r="CL2" s="21"/>
      <c r="CM2" s="21"/>
      <c r="CN2" s="32"/>
      <c r="CO2" s="31"/>
      <c r="CP2" s="32"/>
      <c r="CQ2" s="31"/>
      <c r="CR2" s="21"/>
      <c r="CS2" s="21"/>
      <c r="CT2" s="21"/>
      <c r="CU2" s="21"/>
      <c r="CV2" s="21"/>
      <c r="CW2" s="21"/>
      <c r="CX2" s="21"/>
      <c r="CY2" s="21"/>
      <c r="CZ2" s="32"/>
      <c r="DA2" s="21"/>
      <c r="DB2" s="21"/>
      <c r="DC2" s="21"/>
    </row>
    <row r="3" spans="1:107" ht="12.75" customHeight="1">
      <c r="A3" s="21"/>
      <c r="B3" s="49">
        <f>B11</f>
        <v>46054</v>
      </c>
      <c r="C3" s="29"/>
      <c r="D3" s="30"/>
      <c r="E3" s="31"/>
      <c r="F3" s="48" t="s">
        <v>0</v>
      </c>
      <c r="G3" s="48"/>
      <c r="H3" s="48"/>
      <c r="I3" s="48"/>
      <c r="J3" s="32"/>
      <c r="K3" s="31"/>
      <c r="L3" s="32"/>
      <c r="M3" s="31"/>
      <c r="N3" s="48" t="s">
        <v>0</v>
      </c>
      <c r="O3" s="48"/>
      <c r="P3" s="48"/>
      <c r="Q3" s="48"/>
      <c r="R3" s="32"/>
      <c r="S3" s="31"/>
      <c r="T3" s="32"/>
      <c r="U3" s="31"/>
      <c r="V3" s="48" t="s">
        <v>0</v>
      </c>
      <c r="W3" s="48"/>
      <c r="X3" s="48"/>
      <c r="Y3" s="48"/>
      <c r="Z3" s="32"/>
      <c r="AA3" s="5"/>
      <c r="AB3" s="32"/>
      <c r="AC3" s="31"/>
      <c r="AD3" s="48" t="s">
        <v>0</v>
      </c>
      <c r="AE3" s="48"/>
      <c r="AF3" s="48"/>
      <c r="AG3" s="48"/>
      <c r="AH3" s="32"/>
      <c r="AI3" s="31"/>
      <c r="AJ3" s="32"/>
      <c r="AK3" s="31"/>
      <c r="AL3" s="48" t="s">
        <v>0</v>
      </c>
      <c r="AM3" s="48"/>
      <c r="AN3" s="48"/>
      <c r="AO3" s="48"/>
      <c r="AP3" s="48"/>
      <c r="AQ3" s="48"/>
      <c r="AR3" s="32"/>
      <c r="AS3" s="31"/>
      <c r="AT3" s="32"/>
      <c r="AU3" s="31"/>
      <c r="AV3" s="48" t="s">
        <v>0</v>
      </c>
      <c r="AW3" s="48"/>
      <c r="AX3" s="48"/>
      <c r="AY3" s="48"/>
      <c r="AZ3" s="48"/>
      <c r="BA3" s="48"/>
      <c r="BB3" s="32"/>
      <c r="BC3" s="31"/>
      <c r="BD3" s="32"/>
      <c r="BE3" s="51" t="s">
        <v>0</v>
      </c>
      <c r="BF3" s="48"/>
      <c r="BG3" s="48"/>
      <c r="BH3" s="52"/>
      <c r="BI3" s="31"/>
      <c r="BJ3" s="32"/>
      <c r="BK3" s="31"/>
      <c r="BL3" s="48" t="s">
        <v>0</v>
      </c>
      <c r="BM3" s="48"/>
      <c r="BN3" s="48"/>
      <c r="BO3" s="48"/>
      <c r="BP3" s="32"/>
      <c r="BQ3" s="31"/>
      <c r="BR3" s="32"/>
      <c r="BS3" s="31"/>
      <c r="BT3" s="48" t="s">
        <v>0</v>
      </c>
      <c r="BU3" s="48"/>
      <c r="BV3" s="48"/>
      <c r="BW3" s="48"/>
      <c r="BX3" s="32"/>
      <c r="BY3" s="31"/>
      <c r="BZ3" s="32"/>
      <c r="CA3" s="21"/>
      <c r="CB3" s="48" t="s">
        <v>0</v>
      </c>
      <c r="CC3" s="48"/>
      <c r="CD3" s="48"/>
      <c r="CE3" s="48"/>
      <c r="CF3" s="32"/>
      <c r="CG3" s="31"/>
      <c r="CH3" s="21"/>
      <c r="CI3" s="31"/>
      <c r="CJ3" s="48" t="s">
        <v>0</v>
      </c>
      <c r="CK3" s="48"/>
      <c r="CL3" s="48"/>
      <c r="CM3" s="48"/>
      <c r="CN3" s="32"/>
      <c r="CO3" s="31"/>
      <c r="CP3" s="32"/>
      <c r="CQ3" s="31"/>
      <c r="CR3" s="48" t="s">
        <v>0</v>
      </c>
      <c r="CS3" s="48"/>
      <c r="CT3" s="48"/>
      <c r="CU3" s="48"/>
      <c r="CV3" s="48"/>
      <c r="CW3" s="48"/>
      <c r="CX3" s="48"/>
      <c r="CY3" s="48"/>
      <c r="CZ3" s="32"/>
      <c r="DA3" s="21"/>
      <c r="DB3" s="21"/>
      <c r="DC3" s="21"/>
    </row>
    <row r="4" spans="1:107" ht="12.75" customHeight="1">
      <c r="A4" s="21"/>
      <c r="B4" s="49"/>
      <c r="C4" s="29"/>
      <c r="D4" s="30"/>
      <c r="E4" s="31"/>
      <c r="F4" s="48"/>
      <c r="G4" s="48"/>
      <c r="H4" s="48"/>
      <c r="I4" s="48"/>
      <c r="J4" s="32"/>
      <c r="K4" s="31"/>
      <c r="L4" s="32"/>
      <c r="M4" s="31"/>
      <c r="N4" s="48"/>
      <c r="O4" s="48"/>
      <c r="P4" s="48"/>
      <c r="Q4" s="48"/>
      <c r="R4" s="32"/>
      <c r="S4" s="31"/>
      <c r="T4" s="32"/>
      <c r="U4" s="31"/>
      <c r="V4" s="48"/>
      <c r="W4" s="48"/>
      <c r="X4" s="48"/>
      <c r="Y4" s="48"/>
      <c r="Z4" s="32"/>
      <c r="AA4" s="5"/>
      <c r="AB4" s="32"/>
      <c r="AC4" s="31"/>
      <c r="AD4" s="48"/>
      <c r="AE4" s="48"/>
      <c r="AF4" s="48"/>
      <c r="AG4" s="48"/>
      <c r="AH4" s="32"/>
      <c r="AI4" s="31"/>
      <c r="AJ4" s="32"/>
      <c r="AK4" s="31"/>
      <c r="AL4" s="48"/>
      <c r="AM4" s="48"/>
      <c r="AN4" s="48"/>
      <c r="AO4" s="48"/>
      <c r="AP4" s="48"/>
      <c r="AQ4" s="48"/>
      <c r="AR4" s="32"/>
      <c r="AS4" s="31"/>
      <c r="AT4" s="32"/>
      <c r="AU4" s="31"/>
      <c r="AV4" s="48"/>
      <c r="AW4" s="48"/>
      <c r="AX4" s="48"/>
      <c r="AY4" s="48"/>
      <c r="AZ4" s="48"/>
      <c r="BA4" s="48"/>
      <c r="BB4" s="32"/>
      <c r="BC4" s="31"/>
      <c r="BD4" s="32"/>
      <c r="BE4" s="51"/>
      <c r="BF4" s="48"/>
      <c r="BG4" s="48"/>
      <c r="BH4" s="52"/>
      <c r="BI4" s="31"/>
      <c r="BJ4" s="32"/>
      <c r="BK4" s="31"/>
      <c r="BL4" s="48"/>
      <c r="BM4" s="48"/>
      <c r="BN4" s="48"/>
      <c r="BO4" s="48"/>
      <c r="BP4" s="32"/>
      <c r="BQ4" s="31"/>
      <c r="BR4" s="32"/>
      <c r="BS4" s="31"/>
      <c r="BT4" s="48"/>
      <c r="BU4" s="48"/>
      <c r="BV4" s="48"/>
      <c r="BW4" s="48"/>
      <c r="BX4" s="32"/>
      <c r="BY4" s="31"/>
      <c r="BZ4" s="32"/>
      <c r="CA4" s="21"/>
      <c r="CB4" s="48"/>
      <c r="CC4" s="48"/>
      <c r="CD4" s="48"/>
      <c r="CE4" s="48"/>
      <c r="CF4" s="32"/>
      <c r="CG4" s="31"/>
      <c r="CH4" s="21"/>
      <c r="CI4" s="31"/>
      <c r="CJ4" s="48"/>
      <c r="CK4" s="48"/>
      <c r="CL4" s="48"/>
      <c r="CM4" s="48"/>
      <c r="CN4" s="32"/>
      <c r="CO4" s="31"/>
      <c r="CP4" s="32"/>
      <c r="CQ4" s="31"/>
      <c r="CR4" s="48"/>
      <c r="CS4" s="48"/>
      <c r="CT4" s="48"/>
      <c r="CU4" s="48"/>
      <c r="CV4" s="48"/>
      <c r="CW4" s="48"/>
      <c r="CX4" s="48"/>
      <c r="CY4" s="48"/>
      <c r="CZ4" s="32"/>
      <c r="DA4" s="21"/>
      <c r="DB4" s="21"/>
      <c r="DC4" s="21"/>
    </row>
    <row r="5" spans="1:107" ht="12.95">
      <c r="A5" s="21"/>
      <c r="B5" s="28"/>
      <c r="C5" s="29"/>
      <c r="D5" s="30"/>
      <c r="E5" s="31"/>
      <c r="F5" s="21"/>
      <c r="G5" s="21"/>
      <c r="H5" s="21"/>
      <c r="I5" s="21"/>
      <c r="J5" s="32"/>
      <c r="K5" s="31"/>
      <c r="L5" s="32"/>
      <c r="M5" s="31"/>
      <c r="N5" s="21"/>
      <c r="O5" s="21"/>
      <c r="P5" s="21"/>
      <c r="Q5" s="21"/>
      <c r="R5" s="32"/>
      <c r="S5" s="31"/>
      <c r="T5" s="32"/>
      <c r="U5" s="31"/>
      <c r="V5" s="21"/>
      <c r="W5" s="21"/>
      <c r="X5" s="21"/>
      <c r="Y5" s="21"/>
      <c r="Z5" s="32"/>
      <c r="AA5" s="31"/>
      <c r="AB5" s="32"/>
      <c r="AC5" s="31"/>
      <c r="AD5" s="21"/>
      <c r="AE5" s="21"/>
      <c r="AF5" s="21"/>
      <c r="AG5" s="21"/>
      <c r="AH5" s="32"/>
      <c r="AI5" s="31"/>
      <c r="AJ5" s="32"/>
      <c r="AK5" s="31"/>
      <c r="AL5" s="21"/>
      <c r="AM5" s="21"/>
      <c r="AN5" s="21"/>
      <c r="AO5" s="21"/>
      <c r="AP5" s="21"/>
      <c r="AQ5" s="21"/>
      <c r="AR5" s="32"/>
      <c r="AS5" s="31"/>
      <c r="AT5" s="32"/>
      <c r="AU5" s="31"/>
      <c r="AV5" s="21"/>
      <c r="AW5" s="21"/>
      <c r="AX5" s="21"/>
      <c r="AY5" s="21"/>
      <c r="AZ5" s="21"/>
      <c r="BA5" s="21"/>
      <c r="BB5" s="32"/>
      <c r="BC5" s="31"/>
      <c r="BD5" s="32"/>
      <c r="BE5" s="31"/>
      <c r="BF5" s="21"/>
      <c r="BG5" s="21"/>
      <c r="BH5" s="32"/>
      <c r="BI5" s="31"/>
      <c r="BJ5" s="32"/>
      <c r="BK5" s="31"/>
      <c r="BL5" s="21"/>
      <c r="BM5" s="21"/>
      <c r="BN5" s="21"/>
      <c r="BO5" s="21"/>
      <c r="BP5" s="32"/>
      <c r="BQ5" s="31"/>
      <c r="BR5" s="32"/>
      <c r="BS5" s="31"/>
      <c r="BT5" s="21"/>
      <c r="BU5" s="21"/>
      <c r="BV5" s="21"/>
      <c r="BW5" s="21"/>
      <c r="BX5" s="32"/>
      <c r="BY5" s="31"/>
      <c r="BZ5" s="32"/>
      <c r="CA5" s="21"/>
      <c r="CB5" s="21"/>
      <c r="CC5" s="21"/>
      <c r="CD5" s="21"/>
      <c r="CE5" s="21"/>
      <c r="CF5" s="32"/>
      <c r="CG5" s="31"/>
      <c r="CH5" s="21"/>
      <c r="CI5" s="31"/>
      <c r="CJ5" s="21"/>
      <c r="CK5" s="21"/>
      <c r="CL5" s="21"/>
      <c r="CM5" s="21"/>
      <c r="CN5" s="32"/>
      <c r="CO5" s="31"/>
      <c r="CP5" s="32"/>
      <c r="CQ5" s="31"/>
      <c r="CR5" s="21"/>
      <c r="CS5" s="21"/>
      <c r="CT5" s="21"/>
      <c r="CU5" s="21"/>
      <c r="CV5" s="21"/>
      <c r="CW5" s="21"/>
      <c r="CX5" s="21"/>
      <c r="CY5" s="11"/>
      <c r="CZ5" s="32"/>
      <c r="DA5" s="21"/>
      <c r="DB5" s="21"/>
      <c r="DC5" s="21"/>
    </row>
    <row r="6" spans="1:107">
      <c r="A6" s="21"/>
      <c r="B6" s="33"/>
      <c r="C6" s="34"/>
      <c r="D6" s="35"/>
      <c r="E6" s="36"/>
      <c r="F6" s="37"/>
      <c r="G6" s="37"/>
      <c r="H6" s="37"/>
      <c r="I6" s="37"/>
      <c r="J6" s="38"/>
      <c r="K6" s="36"/>
      <c r="L6" s="38"/>
      <c r="M6" s="36"/>
      <c r="N6" s="37"/>
      <c r="O6" s="37"/>
      <c r="P6" s="37"/>
      <c r="Q6" s="37"/>
      <c r="R6" s="38"/>
      <c r="S6" s="36"/>
      <c r="T6" s="38"/>
      <c r="U6" s="36"/>
      <c r="V6" s="37"/>
      <c r="W6" s="37"/>
      <c r="X6" s="37"/>
      <c r="Y6" s="37"/>
      <c r="Z6" s="38"/>
      <c r="AA6" s="36"/>
      <c r="AB6" s="38"/>
      <c r="AC6" s="36"/>
      <c r="AD6" s="37"/>
      <c r="AE6" s="37"/>
      <c r="AF6" s="37"/>
      <c r="AG6" s="37"/>
      <c r="AH6" s="38"/>
      <c r="AI6" s="36"/>
      <c r="AJ6" s="38"/>
      <c r="AK6" s="36"/>
      <c r="AL6" s="37"/>
      <c r="AM6" s="37"/>
      <c r="AN6" s="37"/>
      <c r="AO6" s="37"/>
      <c r="AP6" s="37"/>
      <c r="AQ6" s="37"/>
      <c r="AR6" s="38"/>
      <c r="AS6" s="36"/>
      <c r="AT6" s="38"/>
      <c r="AU6" s="36"/>
      <c r="AV6" s="37"/>
      <c r="AW6" s="37"/>
      <c r="AX6" s="37"/>
      <c r="AY6" s="37"/>
      <c r="AZ6" s="37"/>
      <c r="BA6" s="37"/>
      <c r="BB6" s="38"/>
      <c r="BC6" s="36"/>
      <c r="BD6" s="38"/>
      <c r="BE6" s="36"/>
      <c r="BF6" s="37"/>
      <c r="BG6" s="37"/>
      <c r="BH6" s="38"/>
      <c r="BI6" s="36"/>
      <c r="BJ6" s="38"/>
      <c r="BK6" s="36"/>
      <c r="BL6" s="37"/>
      <c r="BM6" s="37"/>
      <c r="BN6" s="37"/>
      <c r="BO6" s="37"/>
      <c r="BP6" s="38"/>
      <c r="BQ6" s="36"/>
      <c r="BR6" s="38"/>
      <c r="BS6" s="36"/>
      <c r="BT6" s="37"/>
      <c r="BU6" s="37"/>
      <c r="BV6" s="37"/>
      <c r="BW6" s="37"/>
      <c r="BX6" s="38"/>
      <c r="BY6" s="36"/>
      <c r="BZ6" s="38"/>
      <c r="CA6" s="37"/>
      <c r="CB6" s="37"/>
      <c r="CC6" s="37"/>
      <c r="CD6" s="37"/>
      <c r="CE6" s="37"/>
      <c r="CF6" s="38"/>
      <c r="CG6" s="36"/>
      <c r="CH6" s="37"/>
      <c r="CI6" s="36"/>
      <c r="CJ6" s="37"/>
      <c r="CK6" s="37"/>
      <c r="CL6" s="37"/>
      <c r="CM6" s="37"/>
      <c r="CN6" s="38"/>
      <c r="CO6" s="36"/>
      <c r="CP6" s="38"/>
      <c r="CQ6" s="36"/>
      <c r="CR6" s="37"/>
      <c r="CS6" s="37"/>
      <c r="CT6" s="37"/>
      <c r="CU6" s="37"/>
      <c r="CV6" s="37"/>
      <c r="CW6" s="37"/>
      <c r="CX6" s="37"/>
      <c r="CY6" s="37"/>
      <c r="CZ6" s="38"/>
      <c r="DA6" s="21"/>
      <c r="DB6" s="21"/>
      <c r="DC6" s="21"/>
    </row>
    <row r="7" spans="1:107" ht="12.95">
      <c r="A7" s="21"/>
      <c r="B7" s="50" t="s">
        <v>1</v>
      </c>
      <c r="C7" s="47" t="s">
        <v>2</v>
      </c>
      <c r="D7" s="47"/>
      <c r="E7" s="47"/>
      <c r="F7" s="47"/>
      <c r="G7" s="47"/>
      <c r="H7" s="47"/>
      <c r="I7" s="47"/>
      <c r="J7" s="47"/>
      <c r="K7" s="47" t="s">
        <v>2</v>
      </c>
      <c r="L7" s="47"/>
      <c r="M7" s="47"/>
      <c r="N7" s="47"/>
      <c r="O7" s="47"/>
      <c r="P7" s="47"/>
      <c r="Q7" s="47"/>
      <c r="R7" s="47"/>
      <c r="S7" s="47" t="s">
        <v>2</v>
      </c>
      <c r="T7" s="47"/>
      <c r="U7" s="47"/>
      <c r="V7" s="47"/>
      <c r="W7" s="47"/>
      <c r="X7" s="47"/>
      <c r="Y7" s="47"/>
      <c r="Z7" s="47"/>
      <c r="AA7" s="47" t="s">
        <v>2</v>
      </c>
      <c r="AB7" s="47"/>
      <c r="AC7" s="47"/>
      <c r="AD7" s="47"/>
      <c r="AE7" s="47"/>
      <c r="AF7" s="47"/>
      <c r="AG7" s="47"/>
      <c r="AH7" s="47"/>
      <c r="AI7" s="47" t="s">
        <v>2</v>
      </c>
      <c r="AJ7" s="47"/>
      <c r="AK7" s="47"/>
      <c r="AL7" s="47"/>
      <c r="AM7" s="47"/>
      <c r="AN7" s="47"/>
      <c r="AO7" s="47"/>
      <c r="AP7" s="47"/>
      <c r="AQ7" s="47"/>
      <c r="AR7" s="47"/>
      <c r="AS7" s="47" t="s">
        <v>2</v>
      </c>
      <c r="AT7" s="47"/>
      <c r="AU7" s="47"/>
      <c r="AV7" s="47"/>
      <c r="AW7" s="47"/>
      <c r="AX7" s="47"/>
      <c r="AY7" s="47"/>
      <c r="AZ7" s="47"/>
      <c r="BA7" s="47"/>
      <c r="BB7" s="47"/>
      <c r="BC7" s="47" t="s">
        <v>2</v>
      </c>
      <c r="BD7" s="47"/>
      <c r="BE7" s="47"/>
      <c r="BF7" s="47"/>
      <c r="BG7" s="47"/>
      <c r="BH7" s="47"/>
      <c r="BI7" s="47" t="s">
        <v>2</v>
      </c>
      <c r="BJ7" s="47"/>
      <c r="BK7" s="47"/>
      <c r="BL7" s="47"/>
      <c r="BM7" s="47"/>
      <c r="BN7" s="47"/>
      <c r="BO7" s="47"/>
      <c r="BP7" s="47"/>
      <c r="BQ7" s="47" t="s">
        <v>2</v>
      </c>
      <c r="BR7" s="47"/>
      <c r="BS7" s="47"/>
      <c r="BT7" s="47"/>
      <c r="BU7" s="47"/>
      <c r="BV7" s="47"/>
      <c r="BW7" s="47"/>
      <c r="BX7" s="47"/>
      <c r="BY7" s="47" t="s">
        <v>2</v>
      </c>
      <c r="BZ7" s="47"/>
      <c r="CA7" s="47"/>
      <c r="CB7" s="47"/>
      <c r="CC7" s="47"/>
      <c r="CD7" s="47"/>
      <c r="CE7" s="47"/>
      <c r="CF7" s="47"/>
      <c r="CG7" s="47" t="s">
        <v>2</v>
      </c>
      <c r="CH7" s="47"/>
      <c r="CI7" s="47"/>
      <c r="CJ7" s="47"/>
      <c r="CK7" s="47"/>
      <c r="CL7" s="47"/>
      <c r="CM7" s="47"/>
      <c r="CN7" s="47"/>
      <c r="CO7" s="47" t="s">
        <v>2</v>
      </c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21"/>
      <c r="DB7" s="21"/>
      <c r="DC7" s="21"/>
    </row>
    <row r="8" spans="1:107" ht="12.95">
      <c r="A8" s="21"/>
      <c r="B8" s="50"/>
      <c r="C8" s="45" t="str">
        <f>Programado!C8</f>
        <v>Corumbá</v>
      </c>
      <c r="D8" s="46"/>
      <c r="E8" s="45" t="str">
        <f>Programado!D8</f>
        <v>Campo Grande</v>
      </c>
      <c r="F8" s="46"/>
      <c r="G8" s="45" t="str">
        <f>Programado!E8</f>
        <v>Três Lagoas / UFN III</v>
      </c>
      <c r="H8" s="46"/>
      <c r="I8" s="45" t="str">
        <f>Programado!F8</f>
        <v>Três Lagoas  / UTE</v>
      </c>
      <c r="J8" s="46"/>
      <c r="K8" s="45" t="str">
        <f>Programado!G8</f>
        <v>Valparaíso</v>
      </c>
      <c r="L8" s="46"/>
      <c r="M8" s="45" t="str">
        <f>Programado!H8</f>
        <v>Bilac</v>
      </c>
      <c r="N8" s="46"/>
      <c r="O8" s="45" t="str">
        <f>Programado!I8</f>
        <v>Guaiçara</v>
      </c>
      <c r="P8" s="46"/>
      <c r="Q8" s="45" t="str">
        <f>Programado!J8</f>
        <v>Iacanga</v>
      </c>
      <c r="R8" s="46"/>
      <c r="S8" s="45" t="str">
        <f>Programado!K8</f>
        <v>Ibitinga</v>
      </c>
      <c r="T8" s="46"/>
      <c r="U8" s="45" t="str">
        <f>Programado!L8</f>
        <v>Boa Esperança do Sul</v>
      </c>
      <c r="V8" s="46"/>
      <c r="W8" s="45" t="str">
        <f>Programado!M8</f>
        <v>São Carlos</v>
      </c>
      <c r="X8" s="46"/>
      <c r="Y8" s="45" t="str">
        <f>Programado!N8</f>
        <v>Rio Claro</v>
      </c>
      <c r="Z8" s="46"/>
      <c r="AA8" s="45" t="str">
        <f>Programado!O8</f>
        <v>Limeira</v>
      </c>
      <c r="AB8" s="46"/>
      <c r="AC8" s="45" t="str">
        <f>Programado!P8</f>
        <v>Americana</v>
      </c>
      <c r="AD8" s="46"/>
      <c r="AE8" s="45" t="str">
        <f>Programado!Q8</f>
        <v>Jaguariúna</v>
      </c>
      <c r="AF8" s="46"/>
      <c r="AG8" s="45" t="str">
        <f>Programado!R8</f>
        <v>Itatiba</v>
      </c>
      <c r="AH8" s="46"/>
      <c r="AI8" s="45" t="str">
        <f>Programado!S8</f>
        <v>Guararema</v>
      </c>
      <c r="AJ8" s="46"/>
      <c r="AK8" s="45" t="str">
        <f>Programado!T8</f>
        <v>Sumaré</v>
      </c>
      <c r="AL8" s="46"/>
      <c r="AM8" s="45" t="str">
        <f>Programado!U8</f>
        <v>Campinas</v>
      </c>
      <c r="AN8" s="46"/>
      <c r="AO8" s="45" t="str">
        <f>Programado!V8</f>
        <v>Indaiatuba</v>
      </c>
      <c r="AP8" s="46"/>
      <c r="AQ8" s="45" t="str">
        <f>Programado!W8</f>
        <v>Itirapina</v>
      </c>
      <c r="AR8" s="46"/>
      <c r="AS8" s="45" t="str">
        <f>Programado!X8</f>
        <v>Itu</v>
      </c>
      <c r="AT8" s="46"/>
      <c r="AU8" s="45" t="str">
        <f>Programado!Y8</f>
        <v>Porto Feliz</v>
      </c>
      <c r="AV8" s="46"/>
      <c r="AW8" s="45" t="str">
        <f>Programado!Z8</f>
        <v>Araçoiaba</v>
      </c>
      <c r="AX8" s="46"/>
      <c r="AY8" s="45" t="str">
        <f>Programado!AA8</f>
        <v>Itapetininga</v>
      </c>
      <c r="AZ8" s="46"/>
      <c r="BA8" s="45" t="str">
        <f>Programado!AB8</f>
        <v>GEMINI</v>
      </c>
      <c r="BB8" s="46"/>
      <c r="BC8" s="45" t="str">
        <f>Programado!AC8</f>
        <v>REPAR</v>
      </c>
      <c r="BD8" s="46"/>
      <c r="BE8" s="45" t="str">
        <f>Programado!AD8</f>
        <v>REPLAN</v>
      </c>
      <c r="BF8" s="46"/>
      <c r="BG8" s="45" t="str">
        <f>Programado!AE8</f>
        <v>Canoas UTE</v>
      </c>
      <c r="BH8" s="46"/>
      <c r="BI8" s="45" t="str">
        <f>Programado!AF8</f>
        <v>EMED GASCAR (EMR Replan)</v>
      </c>
      <c r="BJ8" s="46"/>
      <c r="BK8" s="45" t="str">
        <f>Programado!AG8</f>
        <v>EMED GASPAJ (EMR Jacutinga)</v>
      </c>
      <c r="BL8" s="46"/>
      <c r="BM8" s="45" t="str">
        <f>Programado!AH8</f>
        <v>EMED GUARAREMA (EMR Guararema)</v>
      </c>
      <c r="BN8" s="46"/>
      <c r="BO8" s="45" t="str">
        <f>Programado!AI8</f>
        <v>Campo Largo</v>
      </c>
      <c r="BP8" s="46"/>
      <c r="BQ8" s="45" t="str">
        <f>Programado!AJ8</f>
        <v>Araucária CIC</v>
      </c>
      <c r="BR8" s="46"/>
      <c r="BS8" s="45" t="str">
        <f>Programado!AK8</f>
        <v>Araucária UTE</v>
      </c>
      <c r="BT8" s="46"/>
      <c r="BU8" s="45" t="str">
        <f>Programado!AL8</f>
        <v>Joinville</v>
      </c>
      <c r="BV8" s="46"/>
      <c r="BW8" s="45" t="str">
        <f>Programado!AM8</f>
        <v>Guaramirim</v>
      </c>
      <c r="BX8" s="46"/>
      <c r="BY8" s="45" t="str">
        <f>Programado!AN8</f>
        <v>Gaspar</v>
      </c>
      <c r="BZ8" s="46"/>
      <c r="CA8" s="45" t="str">
        <f>Programado!AO8</f>
        <v>Brusque</v>
      </c>
      <c r="CB8" s="46"/>
      <c r="CC8" s="45" t="str">
        <f>Programado!AP8</f>
        <v>Tijucas</v>
      </c>
      <c r="CD8" s="46"/>
      <c r="CE8" s="45" t="str">
        <f>Programado!AQ8</f>
        <v>S.P.Alcântara</v>
      </c>
      <c r="CF8" s="46"/>
      <c r="CG8" s="45" t="str">
        <f>Programado!AR8</f>
        <v>Tubarão</v>
      </c>
      <c r="CH8" s="46"/>
      <c r="CI8" s="45" t="str">
        <f>Programado!AS8</f>
        <v>Urussanga</v>
      </c>
      <c r="CJ8" s="46"/>
      <c r="CK8" s="45" t="str">
        <f>Programado!AT8</f>
        <v>N. Veneza</v>
      </c>
      <c r="CL8" s="46"/>
      <c r="CM8" s="45" t="str">
        <f>Programado!AU8</f>
        <v>V. do Cedro</v>
      </c>
      <c r="CN8" s="46"/>
      <c r="CO8" s="45" t="str">
        <f>Programado!AV8</f>
        <v>Igrejinha</v>
      </c>
      <c r="CP8" s="46"/>
      <c r="CQ8" s="45" t="str">
        <f>Programado!AW8</f>
        <v>Araricá</v>
      </c>
      <c r="CR8" s="46"/>
      <c r="CS8" s="45" t="str">
        <f>Programado!AX8</f>
        <v>Cachoeirinha</v>
      </c>
      <c r="CT8" s="46"/>
      <c r="CU8" s="45" t="str">
        <f>Programado!AY8</f>
        <v>Canoas</v>
      </c>
      <c r="CV8" s="46"/>
      <c r="CW8" s="45" t="str">
        <f>Programado!AZ8</f>
        <v>REFAP</v>
      </c>
      <c r="CX8" s="46"/>
      <c r="CY8" s="53" t="s">
        <v>3</v>
      </c>
      <c r="CZ8" s="53" t="s">
        <v>4</v>
      </c>
      <c r="DA8" s="21"/>
      <c r="DB8" s="21"/>
      <c r="DC8" s="21"/>
    </row>
    <row r="9" spans="1:107" ht="12.95" hidden="1">
      <c r="A9" s="21"/>
      <c r="B9" s="50"/>
      <c r="C9" s="15">
        <v>19581</v>
      </c>
      <c r="D9" s="16">
        <v>19581</v>
      </c>
      <c r="E9" s="15">
        <v>26983</v>
      </c>
      <c r="F9" s="16">
        <v>26983</v>
      </c>
      <c r="G9" s="15">
        <v>271704</v>
      </c>
      <c r="H9" s="16">
        <v>271704</v>
      </c>
      <c r="I9" s="15">
        <v>26987</v>
      </c>
      <c r="J9" s="16">
        <v>26987</v>
      </c>
      <c r="K9" s="15">
        <v>26989</v>
      </c>
      <c r="L9" s="16">
        <v>26989</v>
      </c>
      <c r="M9" s="15">
        <v>26990</v>
      </c>
      <c r="N9" s="16">
        <v>26990</v>
      </c>
      <c r="O9" s="15">
        <v>26992</v>
      </c>
      <c r="P9" s="16">
        <v>26992</v>
      </c>
      <c r="Q9" s="15">
        <v>26993</v>
      </c>
      <c r="R9" s="16">
        <v>26993</v>
      </c>
      <c r="S9" s="15">
        <v>26995</v>
      </c>
      <c r="T9" s="16">
        <v>26995</v>
      </c>
      <c r="U9" s="15">
        <v>26996</v>
      </c>
      <c r="V9" s="16">
        <v>26996</v>
      </c>
      <c r="W9" s="15">
        <v>27001</v>
      </c>
      <c r="X9" s="16">
        <v>27001</v>
      </c>
      <c r="Y9" s="15">
        <v>27003</v>
      </c>
      <c r="Z9" s="16">
        <v>27003</v>
      </c>
      <c r="AA9" s="15">
        <v>27004</v>
      </c>
      <c r="AB9" s="16">
        <v>27004</v>
      </c>
      <c r="AC9" s="15">
        <v>27005</v>
      </c>
      <c r="AD9" s="16">
        <v>27005</v>
      </c>
      <c r="AE9" s="15">
        <v>27166</v>
      </c>
      <c r="AF9" s="16">
        <v>27166</v>
      </c>
      <c r="AG9" s="15">
        <v>27167</v>
      </c>
      <c r="AH9" s="16">
        <v>27167</v>
      </c>
      <c r="AI9" s="15">
        <v>27170</v>
      </c>
      <c r="AJ9" s="16">
        <v>27170</v>
      </c>
      <c r="AK9" s="15">
        <v>27147</v>
      </c>
      <c r="AL9" s="16">
        <v>27147</v>
      </c>
      <c r="AM9" s="15">
        <v>27148</v>
      </c>
      <c r="AN9" s="16">
        <v>27148</v>
      </c>
      <c r="AO9" s="15">
        <v>27149</v>
      </c>
      <c r="AP9" s="16">
        <v>27149</v>
      </c>
      <c r="AQ9" s="15">
        <v>271703</v>
      </c>
      <c r="AR9" s="16">
        <v>271703</v>
      </c>
      <c r="AS9" s="15">
        <v>27150</v>
      </c>
      <c r="AT9" s="16">
        <v>27150</v>
      </c>
      <c r="AU9" s="15">
        <v>27151</v>
      </c>
      <c r="AV9" s="16">
        <v>27151</v>
      </c>
      <c r="AW9" s="15">
        <v>27152</v>
      </c>
      <c r="AX9" s="16">
        <v>27152</v>
      </c>
      <c r="AY9" s="15">
        <v>224822</v>
      </c>
      <c r="AZ9" s="16">
        <v>224822</v>
      </c>
      <c r="BA9" s="15">
        <v>27146</v>
      </c>
      <c r="BB9" s="16">
        <v>27146</v>
      </c>
      <c r="BC9" s="15">
        <v>27165</v>
      </c>
      <c r="BD9" s="16">
        <v>27165</v>
      </c>
      <c r="BE9" s="15">
        <v>27006</v>
      </c>
      <c r="BF9" s="16">
        <v>27006</v>
      </c>
      <c r="BG9" s="15">
        <v>27086</v>
      </c>
      <c r="BH9" s="16">
        <v>27086</v>
      </c>
      <c r="BI9" s="15">
        <v>275407</v>
      </c>
      <c r="BJ9" s="16">
        <v>275407</v>
      </c>
      <c r="BK9" s="15">
        <v>275408</v>
      </c>
      <c r="BL9" s="16">
        <v>275408</v>
      </c>
      <c r="BM9" s="15">
        <v>275406</v>
      </c>
      <c r="BN9" s="16">
        <v>275406</v>
      </c>
      <c r="BO9" s="15">
        <v>27161</v>
      </c>
      <c r="BP9" s="16">
        <v>27161</v>
      </c>
      <c r="BQ9" s="15">
        <v>27162</v>
      </c>
      <c r="BR9" s="16">
        <v>27162</v>
      </c>
      <c r="BS9" s="15">
        <v>27164</v>
      </c>
      <c r="BT9" s="16">
        <v>27164</v>
      </c>
      <c r="BU9" s="15">
        <v>27141</v>
      </c>
      <c r="BV9" s="16">
        <v>27141</v>
      </c>
      <c r="BW9" s="15">
        <v>27142</v>
      </c>
      <c r="BX9" s="16">
        <v>27142</v>
      </c>
      <c r="BY9" s="15">
        <v>27143</v>
      </c>
      <c r="BZ9" s="16">
        <v>27143</v>
      </c>
      <c r="CA9" s="15">
        <v>27144</v>
      </c>
      <c r="CB9" s="16">
        <v>27144</v>
      </c>
      <c r="CC9" s="15">
        <v>27145</v>
      </c>
      <c r="CD9" s="16">
        <v>27145</v>
      </c>
      <c r="CE9" s="15">
        <v>27089</v>
      </c>
      <c r="CF9" s="16">
        <v>27089</v>
      </c>
      <c r="CG9" s="15">
        <v>27090</v>
      </c>
      <c r="CH9" s="16">
        <v>27090</v>
      </c>
      <c r="CI9" s="15">
        <v>27091</v>
      </c>
      <c r="CJ9" s="16">
        <v>27091</v>
      </c>
      <c r="CK9" s="15">
        <v>27081</v>
      </c>
      <c r="CL9" s="16">
        <v>27081</v>
      </c>
      <c r="CM9" s="15">
        <v>27082</v>
      </c>
      <c r="CN9" s="16">
        <v>27082</v>
      </c>
      <c r="CO9" s="15">
        <v>27083</v>
      </c>
      <c r="CP9" s="16">
        <v>27083</v>
      </c>
      <c r="CQ9" s="15">
        <v>27084</v>
      </c>
      <c r="CR9" s="16">
        <v>27084</v>
      </c>
      <c r="CS9" s="15">
        <v>27085</v>
      </c>
      <c r="CT9" s="16">
        <v>27085</v>
      </c>
      <c r="CU9" s="15">
        <v>27088</v>
      </c>
      <c r="CV9" s="16">
        <v>27088</v>
      </c>
      <c r="CW9" s="15">
        <v>27087</v>
      </c>
      <c r="CX9" s="16">
        <v>27087</v>
      </c>
      <c r="CY9" s="53"/>
      <c r="CZ9" s="53"/>
      <c r="DA9" s="21"/>
      <c r="DB9" s="21"/>
      <c r="DC9" s="21"/>
    </row>
    <row r="10" spans="1:107">
      <c r="A10" s="21"/>
      <c r="B10" s="50"/>
      <c r="C10" s="6" t="s">
        <v>5</v>
      </c>
      <c r="D10" s="6" t="s">
        <v>6</v>
      </c>
      <c r="E10" s="6" t="s">
        <v>5</v>
      </c>
      <c r="F10" s="6" t="s">
        <v>6</v>
      </c>
      <c r="G10" s="6" t="s">
        <v>5</v>
      </c>
      <c r="H10" s="6" t="s">
        <v>6</v>
      </c>
      <c r="I10" s="6" t="s">
        <v>5</v>
      </c>
      <c r="J10" s="6" t="s">
        <v>6</v>
      </c>
      <c r="K10" s="6" t="s">
        <v>5</v>
      </c>
      <c r="L10" s="6" t="s">
        <v>6</v>
      </c>
      <c r="M10" s="6" t="s">
        <v>5</v>
      </c>
      <c r="N10" s="6" t="s">
        <v>6</v>
      </c>
      <c r="O10" s="6" t="s">
        <v>5</v>
      </c>
      <c r="P10" s="6" t="s">
        <v>6</v>
      </c>
      <c r="Q10" s="6" t="s">
        <v>5</v>
      </c>
      <c r="R10" s="6" t="s">
        <v>6</v>
      </c>
      <c r="S10" s="6" t="s">
        <v>5</v>
      </c>
      <c r="T10" s="6" t="s">
        <v>6</v>
      </c>
      <c r="U10" s="6" t="s">
        <v>5</v>
      </c>
      <c r="V10" s="6" t="s">
        <v>6</v>
      </c>
      <c r="W10" s="6" t="s">
        <v>5</v>
      </c>
      <c r="X10" s="6" t="s">
        <v>6</v>
      </c>
      <c r="Y10" s="6" t="s">
        <v>5</v>
      </c>
      <c r="Z10" s="6" t="s">
        <v>6</v>
      </c>
      <c r="AA10" s="6" t="s">
        <v>5</v>
      </c>
      <c r="AB10" s="6" t="s">
        <v>6</v>
      </c>
      <c r="AC10" s="6" t="s">
        <v>5</v>
      </c>
      <c r="AD10" s="6" t="s">
        <v>6</v>
      </c>
      <c r="AE10" s="6" t="s">
        <v>5</v>
      </c>
      <c r="AF10" s="6" t="s">
        <v>6</v>
      </c>
      <c r="AG10" s="6" t="s">
        <v>5</v>
      </c>
      <c r="AH10" s="6" t="s">
        <v>6</v>
      </c>
      <c r="AI10" s="6" t="s">
        <v>5</v>
      </c>
      <c r="AJ10" s="6" t="s">
        <v>6</v>
      </c>
      <c r="AK10" s="6" t="s">
        <v>5</v>
      </c>
      <c r="AL10" s="6" t="s">
        <v>6</v>
      </c>
      <c r="AM10" s="6" t="s">
        <v>5</v>
      </c>
      <c r="AN10" s="6" t="s">
        <v>6</v>
      </c>
      <c r="AO10" s="6" t="s">
        <v>5</v>
      </c>
      <c r="AP10" s="6" t="s">
        <v>6</v>
      </c>
      <c r="AQ10" s="6" t="s">
        <v>5</v>
      </c>
      <c r="AR10" s="6" t="s">
        <v>6</v>
      </c>
      <c r="AS10" s="6" t="s">
        <v>5</v>
      </c>
      <c r="AT10" s="6" t="s">
        <v>6</v>
      </c>
      <c r="AU10" s="6" t="s">
        <v>5</v>
      </c>
      <c r="AV10" s="6" t="s">
        <v>6</v>
      </c>
      <c r="AW10" s="6" t="s">
        <v>5</v>
      </c>
      <c r="AX10" s="6" t="s">
        <v>6</v>
      </c>
      <c r="AY10" s="6" t="s">
        <v>5</v>
      </c>
      <c r="AZ10" s="6" t="s">
        <v>6</v>
      </c>
      <c r="BA10" s="6" t="s">
        <v>5</v>
      </c>
      <c r="BB10" s="6" t="s">
        <v>6</v>
      </c>
      <c r="BC10" s="6" t="s">
        <v>5</v>
      </c>
      <c r="BD10" s="6" t="s">
        <v>6</v>
      </c>
      <c r="BE10" s="6" t="s">
        <v>5</v>
      </c>
      <c r="BF10" s="6" t="s">
        <v>6</v>
      </c>
      <c r="BG10" s="6" t="s">
        <v>5</v>
      </c>
      <c r="BH10" s="6" t="s">
        <v>6</v>
      </c>
      <c r="BI10" s="6" t="s">
        <v>5</v>
      </c>
      <c r="BJ10" s="6" t="s">
        <v>6</v>
      </c>
      <c r="BK10" s="6" t="s">
        <v>5</v>
      </c>
      <c r="BL10" s="6" t="s">
        <v>6</v>
      </c>
      <c r="BM10" s="6" t="s">
        <v>5</v>
      </c>
      <c r="BN10" s="6" t="s">
        <v>6</v>
      </c>
      <c r="BO10" s="6" t="s">
        <v>5</v>
      </c>
      <c r="BP10" s="6" t="s">
        <v>6</v>
      </c>
      <c r="BQ10" s="6" t="s">
        <v>5</v>
      </c>
      <c r="BR10" s="6" t="s">
        <v>6</v>
      </c>
      <c r="BS10" s="6" t="s">
        <v>5</v>
      </c>
      <c r="BT10" s="6" t="s">
        <v>6</v>
      </c>
      <c r="BU10" s="6" t="s">
        <v>5</v>
      </c>
      <c r="BV10" s="6" t="s">
        <v>6</v>
      </c>
      <c r="BW10" s="6" t="s">
        <v>5</v>
      </c>
      <c r="BX10" s="6" t="s">
        <v>6</v>
      </c>
      <c r="BY10" s="6" t="s">
        <v>5</v>
      </c>
      <c r="BZ10" s="6" t="s">
        <v>6</v>
      </c>
      <c r="CA10" s="6" t="s">
        <v>5</v>
      </c>
      <c r="CB10" s="6" t="s">
        <v>6</v>
      </c>
      <c r="CC10" s="6" t="s">
        <v>5</v>
      </c>
      <c r="CD10" s="6" t="s">
        <v>6</v>
      </c>
      <c r="CE10" s="6" t="s">
        <v>5</v>
      </c>
      <c r="CF10" s="6" t="s">
        <v>6</v>
      </c>
      <c r="CG10" s="6" t="s">
        <v>5</v>
      </c>
      <c r="CH10" s="6" t="s">
        <v>6</v>
      </c>
      <c r="CI10" s="6" t="s">
        <v>5</v>
      </c>
      <c r="CJ10" s="6" t="s">
        <v>6</v>
      </c>
      <c r="CK10" s="6" t="s">
        <v>5</v>
      </c>
      <c r="CL10" s="6" t="s">
        <v>6</v>
      </c>
      <c r="CM10" s="6" t="s">
        <v>5</v>
      </c>
      <c r="CN10" s="6" t="s">
        <v>6</v>
      </c>
      <c r="CO10" s="6" t="s">
        <v>5</v>
      </c>
      <c r="CP10" s="6" t="s">
        <v>6</v>
      </c>
      <c r="CQ10" s="6" t="s">
        <v>5</v>
      </c>
      <c r="CR10" s="6" t="s">
        <v>6</v>
      </c>
      <c r="CS10" s="6" t="s">
        <v>5</v>
      </c>
      <c r="CT10" s="6" t="s">
        <v>6</v>
      </c>
      <c r="CU10" s="6" t="s">
        <v>5</v>
      </c>
      <c r="CV10" s="6" t="s">
        <v>6</v>
      </c>
      <c r="CW10" s="6" t="s">
        <v>5</v>
      </c>
      <c r="CX10" s="6" t="s">
        <v>6</v>
      </c>
      <c r="CY10" s="53"/>
      <c r="CZ10" s="53"/>
      <c r="DA10" s="21"/>
      <c r="DB10" s="21"/>
      <c r="DC10" s="21"/>
    </row>
    <row r="11" spans="1:107">
      <c r="A11" s="17">
        <v>3</v>
      </c>
      <c r="B11" s="7">
        <v>46054</v>
      </c>
      <c r="C11" s="8">
        <f>HLOOKUP(C$9,Programado!$C$9:$AZ$38,$A11,0)</f>
        <v>0</v>
      </c>
      <c r="D11" s="8">
        <f>HLOOKUP(D$9,Realizado!$C$9:$AZ$38,$A11,0)</f>
        <v>0</v>
      </c>
      <c r="E11" s="8">
        <f>HLOOKUP(E$9,Programado!$C$9:$AZ$38,$A11,0)</f>
        <v>41.499600000000001</v>
      </c>
      <c r="F11" s="8">
        <f>HLOOKUP(F$9,Realizado!$C$9:$AZ$38,$A11,0)</f>
        <v>37.602360977357392</v>
      </c>
      <c r="G11" s="8">
        <f>HLOOKUP(G$9,Programado!$C$9:$AZ$38,$A11,0)</f>
        <v>0</v>
      </c>
      <c r="H11" s="8">
        <f>HLOOKUP(H$9,Realizado!$C$9:$AZ$38,$A11,0)</f>
        <v>0</v>
      </c>
      <c r="I11" s="8">
        <f>HLOOKUP(I$9,Programado!$C$9:$AZ$38,$A11,0)</f>
        <v>409.99880000000002</v>
      </c>
      <c r="J11" s="8">
        <f>HLOOKUP(J$9,Realizado!$C$9:$AZ$38,$A11,0)</f>
        <v>409.97141786163689</v>
      </c>
      <c r="K11" s="8">
        <f>HLOOKUP(K$9,Programado!$C$9:$AZ$38,$A11,0)</f>
        <v>11.401300000000001</v>
      </c>
      <c r="L11" s="8">
        <f>HLOOKUP(L$9,Realizado!$C$9:$AZ$38,$A11,0)</f>
        <v>10.655409701401091</v>
      </c>
      <c r="M11" s="8">
        <f>HLOOKUP(M$9,Programado!$C$9:$AZ$38,$A11,0)</f>
        <v>53.522100000000002</v>
      </c>
      <c r="N11" s="8">
        <f>HLOOKUP(N$9,Realizado!$C$9:$AZ$38,$A11,0)</f>
        <v>43.576274726471141</v>
      </c>
      <c r="O11" s="8">
        <f>HLOOKUP(O$9,Programado!$C$9:$AZ$38,$A11,0)</f>
        <v>43.371300000000012</v>
      </c>
      <c r="P11" s="8">
        <f>HLOOKUP(P$9,Realizado!$C$9:$AZ$38,$A11,0)</f>
        <v>39.594201722103122</v>
      </c>
      <c r="Q11" s="8">
        <f>HLOOKUP(Q$9,Programado!$C$9:$AZ$38,$A11,0)</f>
        <v>122.7929</v>
      </c>
      <c r="R11" s="8">
        <f>HLOOKUP(R$9,Realizado!$C$9:$AZ$38,$A11,0)</f>
        <v>111.920807628959</v>
      </c>
      <c r="S11" s="8">
        <f>HLOOKUP(S$9,Programado!$C$9:$AZ$38,$A11,0)</f>
        <v>7.4996</v>
      </c>
      <c r="T11" s="8">
        <f>HLOOKUP(T$9,Realizado!$C$9:$AZ$38,$A11,0)</f>
        <v>10.293500548587261</v>
      </c>
      <c r="U11" s="8">
        <f>HLOOKUP(U$9,Programado!$C$9:$AZ$38,$A11,0)</f>
        <v>204.4034</v>
      </c>
      <c r="V11" s="8">
        <f>HLOOKUP(V$9,Realizado!$C$9:$AZ$38,$A11,0)</f>
        <v>197.92060940997561</v>
      </c>
      <c r="W11" s="8">
        <f>HLOOKUP(W$9,Programado!$C$9:$AZ$38,$A11,0)</f>
        <v>241.45621080851819</v>
      </c>
      <c r="X11" s="8">
        <f>HLOOKUP(X$9,Realizado!$C$9:$AZ$38,$A11,0)</f>
        <v>202.18663323930761</v>
      </c>
      <c r="Y11" s="8">
        <f>HLOOKUP(Y$9,Programado!$C$9:$AZ$38,$A11,0)</f>
        <v>897.03830000000005</v>
      </c>
      <c r="Z11" s="8">
        <f>HLOOKUP(Z$9,Realizado!$C$9:$AZ$38,$A11,0)</f>
        <v>969.56212665217197</v>
      </c>
      <c r="AA11" s="8">
        <f>HLOOKUP(AA$9,Programado!$C$9:$AZ$38,$A11,0)</f>
        <v>1236.7101</v>
      </c>
      <c r="AB11" s="8">
        <f>HLOOKUP(AB$9,Realizado!$C$9:$AZ$38,$A11,0)</f>
        <v>1035.497416920336</v>
      </c>
      <c r="AC11" s="8">
        <f>HLOOKUP(AC$9,Programado!$C$9:$AZ$38,$A11,0)</f>
        <v>238.15799999999999</v>
      </c>
      <c r="AD11" s="8">
        <f>HLOOKUP(AD$9,Realizado!$C$9:$AZ$38,$A11,0)</f>
        <v>227.39878010879761</v>
      </c>
      <c r="AE11" s="8">
        <f>HLOOKUP(AE$9,Programado!$C$9:$AZ$38,$A11,0)</f>
        <v>852.52710000000002</v>
      </c>
      <c r="AF11" s="8">
        <f>HLOOKUP(AF$9,Realizado!$C$9:$AZ$38,$A11,0)</f>
        <v>860.90751819911668</v>
      </c>
      <c r="AG11" s="8">
        <f>HLOOKUP(AG$9,Programado!$C$9:$AZ$38,$A11,0)</f>
        <v>377.07170000000002</v>
      </c>
      <c r="AH11" s="8">
        <f>HLOOKUP(AH$9,Realizado!$C$9:$AZ$38,$A11,0)</f>
        <v>392.8799609247672</v>
      </c>
      <c r="AI11" s="8">
        <f>HLOOKUP(AI$9,Programado!$C$9:$AZ$38,$A11,0)</f>
        <v>360.63139999999999</v>
      </c>
      <c r="AJ11" s="8">
        <f>HLOOKUP(AJ$9,Realizado!$C$9:$AZ$38,$A11,0)</f>
        <v>311.15018776785138</v>
      </c>
      <c r="AK11" s="8">
        <f>HLOOKUP(AK$9,Programado!$C$9:$AZ$38,$A11,0)</f>
        <v>60.3825</v>
      </c>
      <c r="AL11" s="8">
        <f>HLOOKUP(AL$9,Realizado!$C$9:$AZ$38,$A11,0)</f>
        <v>55.266476524065673</v>
      </c>
      <c r="AM11" s="8">
        <f>HLOOKUP(AM$9,Programado!$C$9:$AZ$38,$A11,0)</f>
        <v>1</v>
      </c>
      <c r="AN11" s="8">
        <f>HLOOKUP(AN$9,Realizado!$C$9:$AZ$38,$A11,0)</f>
        <v>0.55036999313096402</v>
      </c>
      <c r="AO11" s="8">
        <f>HLOOKUP(AO$9,Programado!$C$9:$AZ$38,$A11,0)</f>
        <v>10.0008</v>
      </c>
      <c r="AP11" s="8">
        <f>HLOOKUP(AP$9,Realizado!$C$9:$AZ$38,$A11,0)</f>
        <v>11.64141108217833</v>
      </c>
      <c r="AQ11" s="8">
        <f>HLOOKUP(AQ$9,Programado!$C$9:$AZ$38,$A11,0)</f>
        <v>20.684699999999999</v>
      </c>
      <c r="AR11" s="8">
        <f>HLOOKUP(AR$9,Realizado!$C$9:$AZ$38,$A11,0)</f>
        <v>0.350917837802452</v>
      </c>
      <c r="AS11" s="8">
        <f>HLOOKUP(AS$9,Programado!$C$9:$AZ$38,$A11,0)</f>
        <v>466.27800000000002</v>
      </c>
      <c r="AT11" s="8">
        <f>HLOOKUP(AT$9,Realizado!$C$9:$AZ$38,$A11,0)</f>
        <v>503.43808180410753</v>
      </c>
      <c r="AU11" s="8">
        <f>HLOOKUP(AU$9,Programado!$C$9:$AZ$38,$A11,0)</f>
        <v>63.505400000000002</v>
      </c>
      <c r="AV11" s="8">
        <f>HLOOKUP(AV$9,Realizado!$C$9:$AZ$38,$A11,0)</f>
        <v>13.30029540633538</v>
      </c>
      <c r="AW11" s="8">
        <f>HLOOKUP(AW$9,Programado!$C$9:$AZ$38,$A11,0)</f>
        <v>15.7559</v>
      </c>
      <c r="AX11" s="8">
        <f>HLOOKUP(AX$9,Realizado!$C$9:$AZ$38,$A11,0)</f>
        <v>136.4552993003438</v>
      </c>
      <c r="AY11" s="8">
        <f>HLOOKUP(AY$9,Programado!$C$9:$AZ$38,$A11,0)</f>
        <v>115.01</v>
      </c>
      <c r="AZ11" s="8">
        <f>HLOOKUP(AZ$9,Realizado!$C$9:$AZ$38,$A11,0)</f>
        <v>0.23349842377840699</v>
      </c>
      <c r="BA11" s="8">
        <f>HLOOKUP(BA$9,Programado!$C$9:$AZ$38,$A11,0)</f>
        <v>0</v>
      </c>
      <c r="BB11" s="8">
        <f>HLOOKUP(BB$9,Realizado!$C$9:$AZ$38,$A11,0)</f>
        <v>0</v>
      </c>
      <c r="BC11" s="8">
        <f>HLOOKUP(BC$9,Programado!$C$9:$AZ$38,$A11,0)</f>
        <v>1049.9988000000001</v>
      </c>
      <c r="BD11" s="8">
        <f>HLOOKUP(BD$9,Realizado!$C$9:$AZ$38,$A11,0)</f>
        <v>1023.854665433888</v>
      </c>
      <c r="BE11" s="8">
        <f>HLOOKUP(BE$9,Programado!$C$9:$AZ$38,$A11,0)</f>
        <v>2300</v>
      </c>
      <c r="BF11" s="8">
        <f>HLOOKUP(BF$9,Realizado!$C$9:$AZ$38,$A11,0)</f>
        <v>2193.8383277824059</v>
      </c>
      <c r="BG11" s="8">
        <f>HLOOKUP(BG$9,Programado!$C$9:$AZ$38,$A11,0)</f>
        <v>12.5008</v>
      </c>
      <c r="BH11" s="8">
        <f>HLOOKUP(BH$9,Realizado!$C$9:$AZ$38,$A11,0)</f>
        <v>0</v>
      </c>
      <c r="BI11" s="8">
        <f>HLOOKUP(BI$9,Programado!$C$9:$AZ$38,$A11,0)</f>
        <v>17</v>
      </c>
      <c r="BJ11" s="8">
        <f>HLOOKUP(BJ$9,Realizado!$C$9:$AZ$38,$A11,0)</f>
        <v>17</v>
      </c>
      <c r="BK11" s="8">
        <f>HLOOKUP(BK$9,Programado!$C$9:$AZ$38,$A11,0)</f>
        <v>325.04039999999998</v>
      </c>
      <c r="BL11" s="8">
        <f>HLOOKUP(BL$9,Realizado!$C$9:$AZ$38,$A11,0)</f>
        <v>331.34176960547001</v>
      </c>
      <c r="BM11" s="8">
        <f>HLOOKUP(BM$9,Programado!$C$9:$AZ$38,$A11,0)</f>
        <v>3063.9</v>
      </c>
      <c r="BN11" s="8">
        <f>HLOOKUP(BN$9,Realizado!$C$9:$AZ$38,$A11,0)</f>
        <v>3097.8971231144428</v>
      </c>
      <c r="BO11" s="8">
        <f>HLOOKUP(BO$9,Programado!$C$9:$AZ$38,$A11,0)</f>
        <v>150.4333</v>
      </c>
      <c r="BP11" s="8">
        <f>HLOOKUP(BP$9,Realizado!$C$9:$AZ$38,$A11,0)</f>
        <v>158.70279320679899</v>
      </c>
      <c r="BQ11" s="8">
        <f>HLOOKUP(BQ$9,Programado!$C$9:$AZ$38,$A11,0)</f>
        <v>742.11999999999989</v>
      </c>
      <c r="BR11" s="8">
        <f>HLOOKUP(BR$9,Realizado!$C$9:$AZ$38,$A11,0)</f>
        <v>726.43611516635485</v>
      </c>
      <c r="BS11" s="8">
        <f>HLOOKUP(BS$9,Programado!$C$9:$AZ$38,$A11,0)</f>
        <v>0</v>
      </c>
      <c r="BT11" s="8">
        <f>HLOOKUP(BT$9,Realizado!$C$9:$AZ$38,$A11,0)</f>
        <v>0</v>
      </c>
      <c r="BU11" s="8">
        <f>HLOOKUP(BU$9,Programado!$C$9:$AZ$38,$A11,0)</f>
        <v>63.597899999999989</v>
      </c>
      <c r="BV11" s="8">
        <f>HLOOKUP(BV$9,Realizado!$C$9:$AZ$38,$A11,0)</f>
        <v>63.79225192179792</v>
      </c>
      <c r="BW11" s="8">
        <f>HLOOKUP(BW$9,Programado!$C$9:$AZ$38,$A11,0)</f>
        <v>340.20749999999998</v>
      </c>
      <c r="BX11" s="8">
        <f>HLOOKUP(BX$9,Realizado!$C$9:$AZ$38,$A11,0)</f>
        <v>357.58205975045041</v>
      </c>
      <c r="BY11" s="8">
        <f>HLOOKUP(BY$9,Programado!$C$9:$AZ$38,$A11,0)</f>
        <v>85.999600000000001</v>
      </c>
      <c r="BZ11" s="8">
        <f>HLOOKUP(BZ$9,Realizado!$C$9:$AZ$38,$A11,0)</f>
        <v>81.420712714932904</v>
      </c>
      <c r="CA11" s="8">
        <f>HLOOKUP(CA$9,Programado!$C$9:$AZ$38,$A11,0)</f>
        <v>11.4992</v>
      </c>
      <c r="CB11" s="8">
        <f>HLOOKUP(CB$9,Realizado!$C$9:$AZ$38,$A11,0)</f>
        <v>9.3860468580133052</v>
      </c>
      <c r="CC11" s="8">
        <f>HLOOKUP(CC$9,Programado!$C$9:$AZ$38,$A11,0)</f>
        <v>201.1979</v>
      </c>
      <c r="CD11" s="8">
        <f>HLOOKUP(CD$9,Realizado!$C$9:$AZ$38,$A11,0)</f>
        <v>199.5304349378624</v>
      </c>
      <c r="CE11" s="8">
        <f>HLOOKUP(CE$9,Programado!$C$9:$AZ$38,$A11,0)</f>
        <v>45.596699999999998</v>
      </c>
      <c r="CF11" s="8">
        <f>HLOOKUP(CF$9,Realizado!$C$9:$AZ$38,$A11,0)</f>
        <v>45.682854076701517</v>
      </c>
      <c r="CG11" s="8">
        <f>HLOOKUP(CG$9,Programado!$C$9:$AZ$38,$A11,0)</f>
        <v>76.995799999999974</v>
      </c>
      <c r="CH11" s="8">
        <f>HLOOKUP(CH$9,Realizado!$C$9:$AZ$38,$A11,0)</f>
        <v>82.833766896030355</v>
      </c>
      <c r="CI11" s="8">
        <f>HLOOKUP(CI$9,Programado!$C$9:$AZ$38,$A11,0)</f>
        <v>192.7979</v>
      </c>
      <c r="CJ11" s="8">
        <f>HLOOKUP(CJ$9,Realizado!$C$9:$AZ$38,$A11,0)</f>
        <v>188.21125704211539</v>
      </c>
      <c r="CK11" s="8">
        <f>HLOOKUP(CK$9,Programado!$C$9:$AZ$38,$A11,0)</f>
        <v>251.59540000000001</v>
      </c>
      <c r="CL11" s="8">
        <f>HLOOKUP(CL$9,Realizado!$C$9:$AZ$38,$A11,0)</f>
        <v>241.64566901038131</v>
      </c>
      <c r="CM11" s="8">
        <f>HLOOKUP(CM$9,Programado!$C$9:$AZ$38,$A11,0)</f>
        <v>41.481699999999996</v>
      </c>
      <c r="CN11" s="8">
        <f>HLOOKUP(CN$9,Realizado!$C$9:$AZ$38,$A11,0)</f>
        <v>37.313905978522051</v>
      </c>
      <c r="CO11" s="8">
        <f>HLOOKUP(CO$9,Programado!$C$9:$AZ$38,$A11,0)</f>
        <v>1.7896000000000001</v>
      </c>
      <c r="CP11" s="8">
        <f>HLOOKUP(CP$9,Realizado!$C$9:$AZ$38,$A11,0)</f>
        <v>1.2760648647361861</v>
      </c>
      <c r="CQ11" s="8">
        <f>HLOOKUP(CQ$9,Programado!$C$9:$AZ$38,$A11,0)</f>
        <v>126.0625</v>
      </c>
      <c r="CR11" s="8">
        <f>HLOOKUP(CR$9,Realizado!$C$9:$AZ$38,$A11,0)</f>
        <v>118.8563274011419</v>
      </c>
      <c r="CS11" s="8">
        <f>HLOOKUP(CS$9,Programado!$C$9:$AZ$38,$A11,0)</f>
        <v>163.9076</v>
      </c>
      <c r="CT11" s="8">
        <f>HLOOKUP(CT$9,Realizado!$C$9:$AZ$38,$A11,0)</f>
        <v>223.0636446197955</v>
      </c>
      <c r="CU11" s="8">
        <f>HLOOKUP(CU$9,Programado!$C$9:$AZ$38,$A11,0)</f>
        <v>595.19920000000002</v>
      </c>
      <c r="CV11" s="8">
        <f>HLOOKUP(CV$9,Realizado!$C$9:$AZ$38,$A11,0)</f>
        <v>586.30515927769216</v>
      </c>
      <c r="CW11" s="8">
        <f>HLOOKUP(CW$9,Programado!$C$9:$AZ$38,$A11,0)</f>
        <v>649.99959999999987</v>
      </c>
      <c r="CX11" s="8">
        <f>HLOOKUP(CX$9,Realizado!$C$9:$AZ$38,$A11,0)</f>
        <v>641.38183455717137</v>
      </c>
      <c r="CY11" s="8">
        <f>C11+E11+G11+I11+K11+M11+O11+Q11+S11+U11+W11+Y11+AA11+AC11+AE11+AG11+AI11+AK11+AM11+AO11+AQ11+AS11+AU11+AW11+AY11+BA11+BC11+BE11+BG11+BI11+BK11+BM11+BO11+BQ11+BS11+BU11+BW11+BY11+CA11+CC11+CE11+CG11+CI11+CK11+CM11+CO11+CQ11+CS11+CU11+CW11</f>
        <v>16359.62051080852</v>
      </c>
      <c r="CZ11" s="8">
        <f>D11+F11+H11+J11+L11+N11+P11+R11+T11+V11+X11+Z11+AB11+AD11+AF11+AH11+AJ11+AL11+AN11+AP11+AR11+AT11+AV11+AX11+AZ11+BB11+BD11+BF11+BH11+BJ11+BL11+BN11+BP11+BR11+BT11+BV11+BX11+BZ11+CB11+CD11+CF11+CH11+CJ11+CL11+CN11+CP11+CR11+CT11+CV11+CX11</f>
        <v>16009.706340977284</v>
      </c>
      <c r="DA11" s="21"/>
      <c r="DB11" s="39"/>
      <c r="DC11" s="21"/>
    </row>
    <row r="12" spans="1:107" s="14" customFormat="1">
      <c r="A12" s="18">
        <v>4</v>
      </c>
      <c r="B12" s="13">
        <f>B11+1</f>
        <v>46055</v>
      </c>
      <c r="C12" s="12">
        <f>HLOOKUP(C$9,Programado!$C$9:$AZ$38,$A12,0)</f>
        <v>0</v>
      </c>
      <c r="D12" s="12">
        <f>HLOOKUP(D$9,Realizado!$C$9:$AZ$38,$A12,0)</f>
        <v>0</v>
      </c>
      <c r="E12" s="12">
        <f>HLOOKUP(E$9,Programado!$C$9:$AZ$38,$A12,0)</f>
        <v>45.401299999999999</v>
      </c>
      <c r="F12" s="12">
        <f>HLOOKUP(F$9,Realizado!$C$9:$AZ$38,$A12,0)</f>
        <v>46.518194017566643</v>
      </c>
      <c r="G12" s="12">
        <f>HLOOKUP(G$9,Programado!$C$9:$AZ$38,$A12,0)</f>
        <v>0</v>
      </c>
      <c r="H12" s="12">
        <f>HLOOKUP(H$9,Realizado!$C$9:$AZ$38,$A12,0)</f>
        <v>0</v>
      </c>
      <c r="I12" s="12">
        <f>HLOOKUP(I$9,Programado!$C$9:$AZ$38,$A12,0)</f>
        <v>348.19920000000002</v>
      </c>
      <c r="J12" s="12">
        <f>HLOOKUP(J$9,Realizado!$C$9:$AZ$38,$A12,0)</f>
        <v>347.14327869885261</v>
      </c>
      <c r="K12" s="12">
        <f>HLOOKUP(K$9,Programado!$C$9:$AZ$38,$A12,0)</f>
        <v>10.001300000000001</v>
      </c>
      <c r="L12" s="12">
        <f>HLOOKUP(L$9,Realizado!$C$9:$AZ$38,$A12,0)</f>
        <v>12.57004316021324</v>
      </c>
      <c r="M12" s="12">
        <f>HLOOKUP(M$9,Programado!$C$9:$AZ$38,$A12,0)</f>
        <v>61.557499999999997</v>
      </c>
      <c r="N12" s="12">
        <f>HLOOKUP(N$9,Realizado!$C$9:$AZ$38,$A12,0)</f>
        <v>49.414271482639222</v>
      </c>
      <c r="O12" s="12">
        <f>HLOOKUP(O$9,Programado!$C$9:$AZ$38,$A12,0)</f>
        <v>70.195799999999991</v>
      </c>
      <c r="P12" s="12">
        <f>HLOOKUP(P$9,Realizado!$C$9:$AZ$38,$A12,0)</f>
        <v>58.320185531252669</v>
      </c>
      <c r="Q12" s="12">
        <f>HLOOKUP(Q$9,Programado!$C$9:$AZ$38,$A12,0)</f>
        <v>140.2296</v>
      </c>
      <c r="R12" s="12">
        <f>HLOOKUP(R$9,Realizado!$C$9:$AZ$38,$A12,0)</f>
        <v>121.287820746343</v>
      </c>
      <c r="S12" s="12">
        <f>HLOOKUP(S$9,Programado!$C$9:$AZ$38,$A12,0)</f>
        <v>11.5992</v>
      </c>
      <c r="T12" s="12">
        <f>HLOOKUP(T$9,Realizado!$C$9:$AZ$38,$A12,0)</f>
        <v>13.91125167245592</v>
      </c>
      <c r="U12" s="12">
        <f>HLOOKUP(U$9,Programado!$C$9:$AZ$38,$A12,0)</f>
        <v>141.74459999999999</v>
      </c>
      <c r="V12" s="12">
        <f>HLOOKUP(V$9,Realizado!$C$9:$AZ$38,$A12,0)</f>
        <v>131.16552789047529</v>
      </c>
      <c r="W12" s="12">
        <f>HLOOKUP(W$9,Programado!$C$9:$AZ$38,$A12,0)</f>
        <v>263.61573120768952</v>
      </c>
      <c r="X12" s="12">
        <f>HLOOKUP(X$9,Realizado!$C$9:$AZ$38,$A12,0)</f>
        <v>221.68239369362249</v>
      </c>
      <c r="Y12" s="12">
        <f>HLOOKUP(Y$9,Programado!$C$9:$AZ$38,$A12,0)</f>
        <v>961.30010000000004</v>
      </c>
      <c r="Z12" s="12">
        <f>HLOOKUP(Z$9,Realizado!$C$9:$AZ$38,$A12,0)</f>
        <v>984.90198119525428</v>
      </c>
      <c r="AA12" s="12">
        <f>HLOOKUP(AA$9,Programado!$C$9:$AZ$38,$A12,0)</f>
        <v>1251.6476</v>
      </c>
      <c r="AB12" s="12">
        <f>HLOOKUP(AB$9,Realizado!$C$9:$AZ$38,$A12,0)</f>
        <v>1063.4778198882159</v>
      </c>
      <c r="AC12" s="12">
        <f>HLOOKUP(AC$9,Programado!$C$9:$AZ$38,$A12,0)</f>
        <v>251.65180000000001</v>
      </c>
      <c r="AD12" s="12">
        <f>HLOOKUP(AD$9,Realizado!$C$9:$AZ$38,$A12,0)</f>
        <v>311.85443617114157</v>
      </c>
      <c r="AE12" s="12">
        <f>HLOOKUP(AE$9,Programado!$C$9:$AZ$38,$A12,0)</f>
        <v>972.58950000000004</v>
      </c>
      <c r="AF12" s="12">
        <f>HLOOKUP(AF$9,Realizado!$C$9:$AZ$38,$A12,0)</f>
        <v>955.69098273168663</v>
      </c>
      <c r="AG12" s="12">
        <f>HLOOKUP(AG$9,Programado!$C$9:$AZ$38,$A12,0)</f>
        <v>520.09709999999995</v>
      </c>
      <c r="AH12" s="12">
        <f>HLOOKUP(AH$9,Realizado!$C$9:$AZ$38,$A12,0)</f>
        <v>485.84873098837937</v>
      </c>
      <c r="AI12" s="12">
        <f>HLOOKUP(AI$9,Programado!$C$9:$AZ$38,$A12,0)</f>
        <v>544.5018</v>
      </c>
      <c r="AJ12" s="12">
        <f>HLOOKUP(AJ$9,Realizado!$C$9:$AZ$38,$A12,0)</f>
        <v>446.47230929860689</v>
      </c>
      <c r="AK12" s="12">
        <f>HLOOKUP(AK$9,Programado!$C$9:$AZ$38,$A12,0)</f>
        <v>199.95079999999999</v>
      </c>
      <c r="AL12" s="12">
        <f>HLOOKUP(AL$9,Realizado!$C$9:$AZ$38,$A12,0)</f>
        <v>188.21956754858749</v>
      </c>
      <c r="AM12" s="12">
        <f>HLOOKUP(AM$9,Programado!$C$9:$AZ$38,$A12,0)</f>
        <v>54.999200000000002</v>
      </c>
      <c r="AN12" s="12">
        <f>HLOOKUP(AN$9,Realizado!$C$9:$AZ$38,$A12,0)</f>
        <v>61.599618617453949</v>
      </c>
      <c r="AO12" s="12">
        <f>HLOOKUP(AO$9,Programado!$C$9:$AZ$38,$A12,0)</f>
        <v>37.999200000000002</v>
      </c>
      <c r="AP12" s="12">
        <f>HLOOKUP(AP$9,Realizado!$C$9:$AZ$38,$A12,0)</f>
        <v>23.554656150247951</v>
      </c>
      <c r="AQ12" s="12">
        <f>HLOOKUP(AQ$9,Programado!$C$9:$AZ$38,$A12,0)</f>
        <v>25.289300000000001</v>
      </c>
      <c r="AR12" s="12">
        <f>HLOOKUP(AR$9,Realizado!$C$9:$AZ$38,$A12,0)</f>
        <v>22.772128137608259</v>
      </c>
      <c r="AS12" s="12">
        <f>HLOOKUP(AS$9,Programado!$C$9:$AZ$38,$A12,0)</f>
        <v>503.00659999999999</v>
      </c>
      <c r="AT12" s="12">
        <f>HLOOKUP(AT$9,Realizado!$C$9:$AZ$38,$A12,0)</f>
        <v>525.91471769075451</v>
      </c>
      <c r="AU12" s="12">
        <f>HLOOKUP(AU$9,Programado!$C$9:$AZ$38,$A12,0)</f>
        <v>98.085099999999983</v>
      </c>
      <c r="AV12" s="12">
        <f>HLOOKUP(AV$9,Realizado!$C$9:$AZ$38,$A12,0)</f>
        <v>141.65874867524479</v>
      </c>
      <c r="AW12" s="12">
        <f>HLOOKUP(AW$9,Programado!$C$9:$AZ$38,$A12,0)</f>
        <v>27.5229</v>
      </c>
      <c r="AX12" s="12">
        <f>HLOOKUP(AX$9,Realizado!$C$9:$AZ$38,$A12,0)</f>
        <v>145.25022787542761</v>
      </c>
      <c r="AY12" s="12">
        <f>HLOOKUP(AY$9,Programado!$C$9:$AZ$38,$A12,0)</f>
        <v>116.8796</v>
      </c>
      <c r="AZ12" s="12">
        <f>HLOOKUP(AZ$9,Realizado!$C$9:$AZ$38,$A12,0)</f>
        <v>1.6907859457754459</v>
      </c>
      <c r="BA12" s="12">
        <f>HLOOKUP(BA$9,Programado!$C$9:$AZ$38,$A12,0)</f>
        <v>0.01</v>
      </c>
      <c r="BB12" s="12">
        <f>HLOOKUP(BB$9,Realizado!$C$9:$AZ$38,$A12,0)</f>
        <v>0.14449558027159701</v>
      </c>
      <c r="BC12" s="12">
        <f>HLOOKUP(BC$9,Programado!$C$9:$AZ$38,$A12,0)</f>
        <v>999.99959999999999</v>
      </c>
      <c r="BD12" s="12">
        <f>HLOOKUP(BD$9,Realizado!$C$9:$AZ$38,$A12,0)</f>
        <v>1064.6104614960959</v>
      </c>
      <c r="BE12" s="12">
        <f>HLOOKUP(BE$9,Programado!$C$9:$AZ$38,$A12,0)</f>
        <v>2199.9992000000002</v>
      </c>
      <c r="BF12" s="12">
        <f>HLOOKUP(BF$9,Realizado!$C$9:$AZ$38,$A12,0)</f>
        <v>2179.644518889902</v>
      </c>
      <c r="BG12" s="12">
        <f>HLOOKUP(BG$9,Programado!$C$9:$AZ$38,$A12,0)</f>
        <v>12.5008</v>
      </c>
      <c r="BH12" s="12">
        <f>HLOOKUP(BH$9,Realizado!$C$9:$AZ$38,$A12,0)</f>
        <v>0</v>
      </c>
      <c r="BI12" s="12">
        <f>HLOOKUP(BI$9,Programado!$C$9:$AZ$38,$A12,0)</f>
        <v>17</v>
      </c>
      <c r="BJ12" s="12">
        <f>HLOOKUP(BJ$9,Realizado!$C$9:$AZ$38,$A12,0)</f>
        <v>17</v>
      </c>
      <c r="BK12" s="12">
        <f>HLOOKUP(BK$9,Programado!$C$9:$AZ$38,$A12,0)</f>
        <v>193.24879999999999</v>
      </c>
      <c r="BL12" s="12">
        <f>HLOOKUP(BL$9,Realizado!$C$9:$AZ$38,$A12,0)</f>
        <v>186.68078344699379</v>
      </c>
      <c r="BM12" s="12">
        <f>HLOOKUP(BM$9,Programado!$C$9:$AZ$38,$A12,0)</f>
        <v>3063.8971000000001</v>
      </c>
      <c r="BN12" s="12">
        <f>HLOOKUP(BN$9,Realizado!$C$9:$AZ$38,$A12,0)</f>
        <v>3080.8266957890792</v>
      </c>
      <c r="BO12" s="12">
        <f>HLOOKUP(BO$9,Programado!$C$9:$AZ$38,$A12,0)</f>
        <v>194.33789999999999</v>
      </c>
      <c r="BP12" s="12">
        <f>HLOOKUP(BP$9,Realizado!$C$9:$AZ$38,$A12,0)</f>
        <v>187.86704122566141</v>
      </c>
      <c r="BQ12" s="12">
        <f>HLOOKUP(BQ$9,Programado!$C$9:$AZ$38,$A12,0)</f>
        <v>901.46339999999998</v>
      </c>
      <c r="BR12" s="12">
        <f>HLOOKUP(BR$9,Realizado!$C$9:$AZ$38,$A12,0)</f>
        <v>922.13084924609905</v>
      </c>
      <c r="BS12" s="12">
        <f>HLOOKUP(BS$9,Programado!$C$9:$AZ$38,$A12,0)</f>
        <v>0</v>
      </c>
      <c r="BT12" s="12">
        <f>HLOOKUP(BT$9,Realizado!$C$9:$AZ$38,$A12,0)</f>
        <v>0</v>
      </c>
      <c r="BU12" s="12">
        <f>HLOOKUP(BU$9,Programado!$C$9:$AZ$38,$A12,0)</f>
        <v>158.4975</v>
      </c>
      <c r="BV12" s="12">
        <f>HLOOKUP(BV$9,Realizado!$C$9:$AZ$38,$A12,0)</f>
        <v>152.2659038229375</v>
      </c>
      <c r="BW12" s="12">
        <f>HLOOKUP(BW$9,Programado!$C$9:$AZ$38,$A12,0)</f>
        <v>496.33549999999991</v>
      </c>
      <c r="BX12" s="12">
        <f>HLOOKUP(BX$9,Realizado!$C$9:$AZ$38,$A12,0)</f>
        <v>489.03228950780601</v>
      </c>
      <c r="BY12" s="12">
        <f>HLOOKUP(BY$9,Programado!$C$9:$AZ$38,$A12,0)</f>
        <v>202.49879999999999</v>
      </c>
      <c r="BZ12" s="12">
        <f>HLOOKUP(BZ$9,Realizado!$C$9:$AZ$38,$A12,0)</f>
        <v>210.7378231175181</v>
      </c>
      <c r="CA12" s="12">
        <f>HLOOKUP(CA$9,Programado!$C$9:$AZ$38,$A12,0)</f>
        <v>36.497100000000003</v>
      </c>
      <c r="CB12" s="12">
        <f>HLOOKUP(CB$9,Realizado!$C$9:$AZ$38,$A12,0)</f>
        <v>34.85614070963522</v>
      </c>
      <c r="CC12" s="12">
        <f>HLOOKUP(CC$9,Programado!$C$9:$AZ$38,$A12,0)</f>
        <v>218.49879999999999</v>
      </c>
      <c r="CD12" s="12">
        <f>HLOOKUP(CD$9,Realizado!$C$9:$AZ$38,$A12,0)</f>
        <v>216.82433082528499</v>
      </c>
      <c r="CE12" s="12">
        <f>HLOOKUP(CE$9,Programado!$C$9:$AZ$38,$A12,0)</f>
        <v>72.995399999999975</v>
      </c>
      <c r="CF12" s="12">
        <f>HLOOKUP(CF$9,Realizado!$C$9:$AZ$38,$A12,0)</f>
        <v>70.287582931817454</v>
      </c>
      <c r="CG12" s="12">
        <f>HLOOKUP(CG$9,Programado!$C$9:$AZ$38,$A12,0)</f>
        <v>82.997099999999975</v>
      </c>
      <c r="CH12" s="12">
        <f>HLOOKUP(CH$9,Realizado!$C$9:$AZ$38,$A12,0)</f>
        <v>85.621271615258721</v>
      </c>
      <c r="CI12" s="12">
        <f>HLOOKUP(CI$9,Programado!$C$9:$AZ$38,$A12,0)</f>
        <v>196.59379999999999</v>
      </c>
      <c r="CJ12" s="12">
        <f>HLOOKUP(CJ$9,Realizado!$C$9:$AZ$38,$A12,0)</f>
        <v>188.67155186832369</v>
      </c>
      <c r="CK12" s="12">
        <f>HLOOKUP(CK$9,Programado!$C$9:$AZ$38,$A12,0)</f>
        <v>277.19490000000002</v>
      </c>
      <c r="CL12" s="12">
        <f>HLOOKUP(CL$9,Realizado!$C$9:$AZ$38,$A12,0)</f>
        <v>255.365510953127</v>
      </c>
      <c r="CM12" s="12">
        <f>HLOOKUP(CM$9,Programado!$C$9:$AZ$38,$A12,0)</f>
        <v>153.33959999999999</v>
      </c>
      <c r="CN12" s="12">
        <f>HLOOKUP(CN$9,Realizado!$C$9:$AZ$38,$A12,0)</f>
        <v>153.1824722625453</v>
      </c>
      <c r="CO12" s="12">
        <f>HLOOKUP(CO$9,Programado!$C$9:$AZ$38,$A12,0)</f>
        <v>6.8437999999999999</v>
      </c>
      <c r="CP12" s="12">
        <f>HLOOKUP(CP$9,Realizado!$C$9:$AZ$38,$A12,0)</f>
        <v>6.6165035559986984</v>
      </c>
      <c r="CQ12" s="12">
        <f>HLOOKUP(CQ$9,Programado!$C$9:$AZ$38,$A12,0)</f>
        <v>142.9408</v>
      </c>
      <c r="CR12" s="12">
        <f>HLOOKUP(CR$9,Realizado!$C$9:$AZ$38,$A12,0)</f>
        <v>149.5727635642946</v>
      </c>
      <c r="CS12" s="12">
        <f>HLOOKUP(CS$9,Programado!$C$9:$AZ$38,$A12,0)</f>
        <v>281.93959999999998</v>
      </c>
      <c r="CT12" s="12">
        <f>HLOOKUP(CT$9,Realizado!$C$9:$AZ$38,$A12,0)</f>
        <v>280.5232906099132</v>
      </c>
      <c r="CU12" s="12">
        <f>HLOOKUP(CU$9,Programado!$C$9:$AZ$38,$A12,0)</f>
        <v>680.16419999999994</v>
      </c>
      <c r="CV12" s="12">
        <f>HLOOKUP(CV$9,Realizado!$C$9:$AZ$38,$A12,0)</f>
        <v>638.51229709664005</v>
      </c>
      <c r="CW12" s="12">
        <f>HLOOKUP(CW$9,Programado!$C$9:$AZ$38,$A12,0)</f>
        <v>650.00009999999997</v>
      </c>
      <c r="CX12" s="12">
        <f>HLOOKUP(CX$9,Realizado!$C$9:$AZ$38,$A12,0)</f>
        <v>627.4526214675019</v>
      </c>
      <c r="CY12" s="8">
        <f t="shared" ref="CY12:CY38" si="0">C12+E12+G12+I12+K12+M12+O12+Q12+S12+U12+W12+Y12+AA12+AC12+AE12+AG12+AI12+AK12+AM12+AO12+AQ12+AS12+AU12+AW12+AY12+BA12+BC12+BE12+BG12+BI12+BK12+BM12+BO12+BQ12+BS12+BU12+BW12+BY12+CA12+CC12+CE12+CG12+CI12+CK12+CM12+CO12+CQ12+CS12+CW12+CU12</f>
        <v>17897.858631207691</v>
      </c>
      <c r="CZ12" s="8">
        <f t="shared" ref="CZ12:CZ38" si="1">D12+F12+H12+J12+L12+N12+P12+R12+T12+V12+X12+Z12+AB12+AD12+AF12+AH12+AJ12+AL12+AN12+AP12+AR12+AT12+AV12+AX12+AZ12+BB12+BD12+BF12+BH12+BJ12+BL12+BN12+BP12+BR12+BT12+BV12+BX12+BZ12+CB12+CD12+CF12+CH12+CJ12+CL12+CN12+CP12+CR12+CT12+CX12+CV12</f>
        <v>17559.346877390515</v>
      </c>
      <c r="DA12" s="40"/>
      <c r="DB12" s="41"/>
      <c r="DC12" s="40"/>
    </row>
    <row r="13" spans="1:107">
      <c r="A13" s="17">
        <v>5</v>
      </c>
      <c r="B13" s="7">
        <f t="shared" ref="B13:B38" si="2">B12+1</f>
        <v>46056</v>
      </c>
      <c r="C13" s="8">
        <f>HLOOKUP(C$9,Programado!$C$9:$AZ$38,$A13,0)</f>
        <v>0</v>
      </c>
      <c r="D13" s="8">
        <f>HLOOKUP(D$9,Realizado!$C$9:$AZ$38,$A13,0)</f>
        <v>0</v>
      </c>
      <c r="E13" s="8">
        <f>HLOOKUP(E$9,Programado!$C$9:$AZ$38,$A13,0)</f>
        <v>49.496299999999998</v>
      </c>
      <c r="F13" s="8">
        <f>HLOOKUP(F$9,Realizado!$C$9:$AZ$38,$A13,0)</f>
        <v>60.784652821488038</v>
      </c>
      <c r="G13" s="8">
        <f>HLOOKUP(G$9,Programado!$C$9:$AZ$38,$A13,0)</f>
        <v>0</v>
      </c>
      <c r="H13" s="8">
        <f>HLOOKUP(H$9,Realizado!$C$9:$AZ$38,$A13,0)</f>
        <v>0</v>
      </c>
      <c r="I13" s="8">
        <f>HLOOKUP(I$9,Programado!$C$9:$AZ$38,$A13,0)</f>
        <v>406.51799999999997</v>
      </c>
      <c r="J13" s="8">
        <f>HLOOKUP(J$9,Realizado!$C$9:$AZ$38,$A13,0)</f>
        <v>403.15569677462389</v>
      </c>
      <c r="K13" s="8">
        <f>HLOOKUP(K$9,Programado!$C$9:$AZ$38,$A13,0)</f>
        <v>9.1991999999999994</v>
      </c>
      <c r="L13" s="8">
        <f>HLOOKUP(L$9,Realizado!$C$9:$AZ$38,$A13,0)</f>
        <v>4.1450661635611139</v>
      </c>
      <c r="M13" s="8">
        <f>HLOOKUP(M$9,Programado!$C$9:$AZ$38,$A13,0)</f>
        <v>63.8992</v>
      </c>
      <c r="N13" s="8">
        <f>HLOOKUP(N$9,Realizado!$C$9:$AZ$38,$A13,0)</f>
        <v>60.810924745173779</v>
      </c>
      <c r="O13" s="8">
        <f>HLOOKUP(O$9,Programado!$C$9:$AZ$38,$A13,0)</f>
        <v>67.189599999999999</v>
      </c>
      <c r="P13" s="8">
        <f>HLOOKUP(P$9,Realizado!$C$9:$AZ$38,$A13,0)</f>
        <v>66.226962237246269</v>
      </c>
      <c r="Q13" s="8">
        <f>HLOOKUP(Q$9,Programado!$C$9:$AZ$38,$A13,0)</f>
        <v>139.37909999999999</v>
      </c>
      <c r="R13" s="8">
        <f>HLOOKUP(R$9,Realizado!$C$9:$AZ$38,$A13,0)</f>
        <v>142.0115430790251</v>
      </c>
      <c r="S13" s="8">
        <f>HLOOKUP(S$9,Programado!$C$9:$AZ$38,$A13,0)</f>
        <v>11.5992</v>
      </c>
      <c r="T13" s="8">
        <f>HLOOKUP(T$9,Realizado!$C$9:$AZ$38,$A13,0)</f>
        <v>15.32135696416019</v>
      </c>
      <c r="U13" s="8">
        <f>HLOOKUP(U$9,Programado!$C$9:$AZ$38,$A13,0)</f>
        <v>254.61959999999999</v>
      </c>
      <c r="V13" s="8">
        <f>HLOOKUP(V$9,Realizado!$C$9:$AZ$38,$A13,0)</f>
        <v>249.1958981806396</v>
      </c>
      <c r="W13" s="8">
        <f>HLOOKUP(W$9,Programado!$C$9:$AZ$38,$A13,0)</f>
        <v>267.06107108413607</v>
      </c>
      <c r="X13" s="8">
        <f>HLOOKUP(X$9,Realizado!$C$9:$AZ$38,$A13,0)</f>
        <v>222.60662650041101</v>
      </c>
      <c r="Y13" s="8">
        <f>HLOOKUP(Y$9,Programado!$C$9:$AZ$38,$A13,0)</f>
        <v>866.60130000000004</v>
      </c>
      <c r="Z13" s="8">
        <f>HLOOKUP(Z$9,Realizado!$C$9:$AZ$38,$A13,0)</f>
        <v>1006.797216859638</v>
      </c>
      <c r="AA13" s="8">
        <f>HLOOKUP(AA$9,Programado!$C$9:$AZ$38,$A13,0)</f>
        <v>1235.1338000000001</v>
      </c>
      <c r="AB13" s="8">
        <f>HLOOKUP(AB$9,Realizado!$C$9:$AZ$38,$A13,0)</f>
        <v>1064.00996038328</v>
      </c>
      <c r="AC13" s="8">
        <f>HLOOKUP(AC$9,Programado!$C$9:$AZ$38,$A13,0)</f>
        <v>356.44720000000001</v>
      </c>
      <c r="AD13" s="8">
        <f>HLOOKUP(AD$9,Realizado!$C$9:$AZ$38,$A13,0)</f>
        <v>356.15158031384698</v>
      </c>
      <c r="AE13" s="8">
        <f>HLOOKUP(AE$9,Programado!$C$9:$AZ$38,$A13,0)</f>
        <v>988.81619999999975</v>
      </c>
      <c r="AF13" s="8">
        <f>HLOOKUP(AF$9,Realizado!$C$9:$AZ$38,$A13,0)</f>
        <v>972.06636971801458</v>
      </c>
      <c r="AG13" s="8">
        <f>HLOOKUP(AG$9,Programado!$C$9:$AZ$38,$A13,0)</f>
        <v>519.49760000000003</v>
      </c>
      <c r="AH13" s="8">
        <f>HLOOKUP(AH$9,Realizado!$C$9:$AZ$38,$A13,0)</f>
        <v>511.09810557356451</v>
      </c>
      <c r="AI13" s="8">
        <f>HLOOKUP(AI$9,Programado!$C$9:$AZ$38,$A13,0)</f>
        <v>556.64760000000001</v>
      </c>
      <c r="AJ13" s="8">
        <f>HLOOKUP(AJ$9,Realizado!$C$9:$AZ$38,$A13,0)</f>
        <v>492.21601772915199</v>
      </c>
      <c r="AK13" s="8">
        <f>HLOOKUP(AK$9,Programado!$C$9:$AZ$38,$A13,0)</f>
        <v>232.84880000000001</v>
      </c>
      <c r="AL13" s="8">
        <f>HLOOKUP(AL$9,Realizado!$C$9:$AZ$38,$A13,0)</f>
        <v>224.11478964807941</v>
      </c>
      <c r="AM13" s="8">
        <f>HLOOKUP(AM$9,Programado!$C$9:$AZ$38,$A13,0)</f>
        <v>100.0008</v>
      </c>
      <c r="AN13" s="8">
        <f>HLOOKUP(AN$9,Realizado!$C$9:$AZ$38,$A13,0)</f>
        <v>87.420630306878309</v>
      </c>
      <c r="AO13" s="8">
        <f>HLOOKUP(AO$9,Programado!$C$9:$AZ$38,$A13,0)</f>
        <v>36.999600000000001</v>
      </c>
      <c r="AP13" s="8">
        <f>HLOOKUP(AP$9,Realizado!$C$9:$AZ$38,$A13,0)</f>
        <v>41.364607681497638</v>
      </c>
      <c r="AQ13" s="8">
        <f>HLOOKUP(AQ$9,Programado!$C$9:$AZ$38,$A13,0)</f>
        <v>35.914200000000001</v>
      </c>
      <c r="AR13" s="8">
        <f>HLOOKUP(AR$9,Realizado!$C$9:$AZ$38,$A13,0)</f>
        <v>23.730249109576139</v>
      </c>
      <c r="AS13" s="8">
        <f>HLOOKUP(AS$9,Programado!$C$9:$AZ$38,$A13,0)</f>
        <v>537.06510000000003</v>
      </c>
      <c r="AT13" s="8">
        <f>HLOOKUP(AT$9,Realizado!$C$9:$AZ$38,$A13,0)</f>
        <v>541.77545680920889</v>
      </c>
      <c r="AU13" s="8">
        <f>HLOOKUP(AU$9,Programado!$C$9:$AZ$38,$A13,0)</f>
        <v>160.35</v>
      </c>
      <c r="AV13" s="8">
        <f>HLOOKUP(AV$9,Realizado!$C$9:$AZ$38,$A13,0)</f>
        <v>150.30542853810229</v>
      </c>
      <c r="AW13" s="8">
        <f>HLOOKUP(AW$9,Programado!$C$9:$AZ$38,$A13,0)</f>
        <v>26.53</v>
      </c>
      <c r="AX13" s="8">
        <f>HLOOKUP(AX$9,Realizado!$C$9:$AZ$38,$A13,0)</f>
        <v>146.63218467746881</v>
      </c>
      <c r="AY13" s="8">
        <f>HLOOKUP(AY$9,Programado!$C$9:$AZ$38,$A13,0)</f>
        <v>116.83629999999999</v>
      </c>
      <c r="AZ13" s="8">
        <f>HLOOKUP(AZ$9,Realizado!$C$9:$AZ$38,$A13,0)</f>
        <v>4.5002732950265454</v>
      </c>
      <c r="BA13" s="8">
        <f>HLOOKUP(BA$9,Programado!$C$9:$AZ$38,$A13,0)</f>
        <v>0</v>
      </c>
      <c r="BB13" s="8">
        <f>HLOOKUP(BB$9,Realizado!$C$9:$AZ$38,$A13,0)</f>
        <v>0</v>
      </c>
      <c r="BC13" s="8">
        <f>HLOOKUP(BC$9,Programado!$C$9:$AZ$38,$A13,0)</f>
        <v>999.99919999999986</v>
      </c>
      <c r="BD13" s="8">
        <f>HLOOKUP(BD$9,Realizado!$C$9:$AZ$38,$A13,0)</f>
        <v>1022.265482131754</v>
      </c>
      <c r="BE13" s="8">
        <f>HLOOKUP(BE$9,Programado!$C$9:$AZ$38,$A13,0)</f>
        <v>2300.0007999999998</v>
      </c>
      <c r="BF13" s="8">
        <f>HLOOKUP(BF$9,Realizado!$C$9:$AZ$38,$A13,0)</f>
        <v>2105.128228568095</v>
      </c>
      <c r="BG13" s="8">
        <f>HLOOKUP(BG$9,Programado!$C$9:$AZ$38,$A13,0)</f>
        <v>12.5008</v>
      </c>
      <c r="BH13" s="8">
        <f>HLOOKUP(BH$9,Realizado!$C$9:$AZ$38,$A13,0)</f>
        <v>0</v>
      </c>
      <c r="BI13" s="8">
        <f>HLOOKUP(BI$9,Programado!$C$9:$AZ$38,$A13,0)</f>
        <v>18.0625</v>
      </c>
      <c r="BJ13" s="8">
        <f>HLOOKUP(BJ$9,Realizado!$C$9:$AZ$38,$A13,0)</f>
        <v>18.0625</v>
      </c>
      <c r="BK13" s="8">
        <f>HLOOKUP(BK$9,Programado!$C$9:$AZ$38,$A13,0)</f>
        <v>325.31169999999997</v>
      </c>
      <c r="BL13" s="8">
        <f>HLOOKUP(BL$9,Realizado!$C$9:$AZ$38,$A13,0)</f>
        <v>324.17998959256511</v>
      </c>
      <c r="BM13" s="8">
        <f>HLOOKUP(BM$9,Programado!$C$9:$AZ$38,$A13,0)</f>
        <v>3563.9014000000002</v>
      </c>
      <c r="BN13" s="8">
        <f>HLOOKUP(BN$9,Realizado!$C$9:$AZ$38,$A13,0)</f>
        <v>3490.0761284481541</v>
      </c>
      <c r="BO13" s="8">
        <f>HLOOKUP(BO$9,Programado!$C$9:$AZ$38,$A13,0)</f>
        <v>193.92</v>
      </c>
      <c r="BP13" s="8">
        <f>HLOOKUP(BP$9,Realizado!$C$9:$AZ$38,$A13,0)</f>
        <v>198.04124579424709</v>
      </c>
      <c r="BQ13" s="8">
        <f>HLOOKUP(BQ$9,Programado!$C$9:$AZ$38,$A13,0)</f>
        <v>968.76120000000003</v>
      </c>
      <c r="BR13" s="8">
        <f>HLOOKUP(BR$9,Realizado!$C$9:$AZ$38,$A13,0)</f>
        <v>930.87564670149709</v>
      </c>
      <c r="BS13" s="8">
        <f>HLOOKUP(BS$9,Programado!$C$9:$AZ$38,$A13,0)</f>
        <v>800</v>
      </c>
      <c r="BT13" s="8">
        <f>HLOOKUP(BT$9,Realizado!$C$9:$AZ$38,$A13,0)</f>
        <v>863.83639947682411</v>
      </c>
      <c r="BU13" s="8">
        <f>HLOOKUP(BU$9,Programado!$C$9:$AZ$38,$A13,0)</f>
        <v>171.99629999999999</v>
      </c>
      <c r="BV13" s="8">
        <f>HLOOKUP(BV$9,Realizado!$C$9:$AZ$38,$A13,0)</f>
        <v>170.3640422721686</v>
      </c>
      <c r="BW13" s="8">
        <f>HLOOKUP(BW$9,Programado!$C$9:$AZ$38,$A13,0)</f>
        <v>498.43669999999992</v>
      </c>
      <c r="BX13" s="8">
        <f>HLOOKUP(BX$9,Realizado!$C$9:$AZ$38,$A13,0)</f>
        <v>492.20475833328669</v>
      </c>
      <c r="BY13" s="8">
        <f>HLOOKUP(BY$9,Programado!$C$9:$AZ$38,$A13,0)</f>
        <v>225.90889999999999</v>
      </c>
      <c r="BZ13" s="8">
        <f>HLOOKUP(BZ$9,Realizado!$C$9:$AZ$38,$A13,0)</f>
        <v>224.98846515105731</v>
      </c>
      <c r="CA13" s="8">
        <f>HLOOKUP(CA$9,Programado!$C$9:$AZ$38,$A13,0)</f>
        <v>36.997500000000002</v>
      </c>
      <c r="CB13" s="8">
        <f>HLOOKUP(CB$9,Realizado!$C$9:$AZ$38,$A13,0)</f>
        <v>36.221476498732152</v>
      </c>
      <c r="CC13" s="8">
        <f>HLOOKUP(CC$9,Programado!$C$9:$AZ$38,$A13,0)</f>
        <v>202.49950000000001</v>
      </c>
      <c r="CD13" s="8">
        <f>HLOOKUP(CD$9,Realizado!$C$9:$AZ$38,$A13,0)</f>
        <v>197.15523857198809</v>
      </c>
      <c r="CE13" s="8">
        <f>HLOOKUP(CE$9,Programado!$C$9:$AZ$38,$A13,0)</f>
        <v>74.294999999999973</v>
      </c>
      <c r="CF13" s="8">
        <f>HLOOKUP(CF$9,Realizado!$C$9:$AZ$38,$A13,0)</f>
        <v>67.788801292278393</v>
      </c>
      <c r="CG13" s="8">
        <f>HLOOKUP(CG$9,Programado!$C$9:$AZ$38,$A13,0)</f>
        <v>89.795799999999986</v>
      </c>
      <c r="CH13" s="8">
        <f>HLOOKUP(CH$9,Realizado!$C$9:$AZ$38,$A13,0)</f>
        <v>93.056762180032422</v>
      </c>
      <c r="CI13" s="8">
        <f>HLOOKUP(CI$9,Programado!$C$9:$AZ$38,$A13,0)</f>
        <v>202.69499999999999</v>
      </c>
      <c r="CJ13" s="8">
        <f>HLOOKUP(CJ$9,Realizado!$C$9:$AZ$38,$A13,0)</f>
        <v>192.2506993492257</v>
      </c>
      <c r="CK13" s="8">
        <f>HLOOKUP(CK$9,Programado!$C$9:$AZ$38,$A13,0)</f>
        <v>273.79410000000001</v>
      </c>
      <c r="CL13" s="8">
        <f>HLOOKUP(CL$9,Realizado!$C$9:$AZ$38,$A13,0)</f>
        <v>251.1207187119015</v>
      </c>
      <c r="CM13" s="8">
        <f>HLOOKUP(CM$9,Programado!$C$9:$AZ$38,$A13,0)</f>
        <v>182.30959999999999</v>
      </c>
      <c r="CN13" s="8">
        <f>HLOOKUP(CN$9,Realizado!$C$9:$AZ$38,$A13,0)</f>
        <v>185.6559103423958</v>
      </c>
      <c r="CO13" s="8">
        <f>HLOOKUP(CO$9,Programado!$C$9:$AZ$38,$A13,0)</f>
        <v>9.7949999999999999</v>
      </c>
      <c r="CP13" s="8">
        <f>HLOOKUP(CP$9,Realizado!$C$9:$AZ$38,$A13,0)</f>
        <v>7.7976677984414797</v>
      </c>
      <c r="CQ13" s="8">
        <f>HLOOKUP(CQ$9,Programado!$C$9:$AZ$38,$A13,0)</f>
        <v>152.21539999999999</v>
      </c>
      <c r="CR13" s="8">
        <f>HLOOKUP(CR$9,Realizado!$C$9:$AZ$38,$A13,0)</f>
        <v>147.9414915680932</v>
      </c>
      <c r="CS13" s="8">
        <f>HLOOKUP(CS$9,Programado!$C$9:$AZ$38,$A13,0)</f>
        <v>304.61799999999999</v>
      </c>
      <c r="CT13" s="8">
        <f>HLOOKUP(CT$9,Realizado!$C$9:$AZ$38,$A13,0)</f>
        <v>293.36114654320869</v>
      </c>
      <c r="CU13" s="8">
        <f>HLOOKUP(CU$9,Programado!$C$9:$AZ$38,$A13,0)</f>
        <v>736.31589999999994</v>
      </c>
      <c r="CV13" s="8">
        <f>HLOOKUP(CV$9,Realizado!$C$9:$AZ$38,$A13,0)</f>
        <v>733.86999724600582</v>
      </c>
      <c r="CW13" s="8">
        <f>HLOOKUP(CW$9,Programado!$C$9:$AZ$38,$A13,0)</f>
        <v>650.00009999999997</v>
      </c>
      <c r="CX13" s="8">
        <f>HLOOKUP(CX$9,Realizado!$C$9:$AZ$38,$A13,0)</f>
        <v>640.14008404173921</v>
      </c>
      <c r="CY13" s="8">
        <f t="shared" si="0"/>
        <v>20032.780171084134</v>
      </c>
      <c r="CZ13" s="8">
        <f t="shared" si="1"/>
        <v>19532.824478723356</v>
      </c>
      <c r="DA13" s="21"/>
      <c r="DB13" s="39"/>
      <c r="DC13" s="21"/>
    </row>
    <row r="14" spans="1:107" s="14" customFormat="1">
      <c r="A14" s="18">
        <v>6</v>
      </c>
      <c r="B14" s="13">
        <f t="shared" si="2"/>
        <v>46057</v>
      </c>
      <c r="C14" s="12">
        <f>HLOOKUP(C$9,Programado!$C$9:$AZ$38,$A14,0)</f>
        <v>0</v>
      </c>
      <c r="D14" s="12">
        <f>HLOOKUP(D$9,Realizado!$C$9:$AZ$38,$A14,0)</f>
        <v>0</v>
      </c>
      <c r="E14" s="12">
        <f>HLOOKUP(E$9,Programado!$C$9:$AZ$38,$A14,0)</f>
        <v>346.00049999999999</v>
      </c>
      <c r="F14" s="12">
        <f>HLOOKUP(F$9,Realizado!$C$9:$AZ$38,$A14,0)</f>
        <v>205.90325299763299</v>
      </c>
      <c r="G14" s="12">
        <f>HLOOKUP(G$9,Programado!$C$9:$AZ$38,$A14,0)</f>
        <v>0</v>
      </c>
      <c r="H14" s="12">
        <f>HLOOKUP(H$9,Realizado!$C$9:$AZ$38,$A14,0)</f>
        <v>0</v>
      </c>
      <c r="I14" s="12">
        <f>HLOOKUP(I$9,Programado!$C$9:$AZ$38,$A14,0)</f>
        <v>385.49630000000002</v>
      </c>
      <c r="J14" s="12">
        <f>HLOOKUP(J$9,Realizado!$C$9:$AZ$38,$A14,0)</f>
        <v>385.67814934501922</v>
      </c>
      <c r="K14" s="12">
        <f>HLOOKUP(K$9,Programado!$C$9:$AZ$38,$A14,0)</f>
        <v>0</v>
      </c>
      <c r="L14" s="12">
        <f>HLOOKUP(L$9,Realizado!$C$9:$AZ$38,$A14,0)</f>
        <v>0</v>
      </c>
      <c r="M14" s="12">
        <f>HLOOKUP(M$9,Programado!$C$9:$AZ$38,$A14,0)</f>
        <v>63.899299999999997</v>
      </c>
      <c r="N14" s="12">
        <f>HLOOKUP(N$9,Realizado!$C$9:$AZ$38,$A14,0)</f>
        <v>56.627254938645741</v>
      </c>
      <c r="O14" s="12">
        <f>HLOOKUP(O$9,Programado!$C$9:$AZ$38,$A14,0)</f>
        <v>73.419600000000003</v>
      </c>
      <c r="P14" s="12">
        <f>HLOOKUP(P$9,Realizado!$C$9:$AZ$38,$A14,0)</f>
        <v>132.19087912324801</v>
      </c>
      <c r="Q14" s="12">
        <f>HLOOKUP(Q$9,Programado!$C$9:$AZ$38,$A14,0)</f>
        <v>161.03039999999999</v>
      </c>
      <c r="R14" s="12">
        <f>HLOOKUP(R$9,Realizado!$C$9:$AZ$38,$A14,0)</f>
        <v>147.72702688494431</v>
      </c>
      <c r="S14" s="12">
        <f>HLOOKUP(S$9,Programado!$C$9:$AZ$38,$A14,0)</f>
        <v>14.098800000000001</v>
      </c>
      <c r="T14" s="12">
        <f>HLOOKUP(T$9,Realizado!$C$9:$AZ$38,$A14,0)</f>
        <v>16.02640961001233</v>
      </c>
      <c r="U14" s="12">
        <f>HLOOKUP(U$9,Programado!$C$9:$AZ$38,$A14,0)</f>
        <v>279.34710000000001</v>
      </c>
      <c r="V14" s="12">
        <f>HLOOKUP(V$9,Realizado!$C$9:$AZ$38,$A14,0)</f>
        <v>269.58666409273309</v>
      </c>
      <c r="W14" s="12">
        <f>HLOOKUP(W$9,Programado!$C$9:$AZ$38,$A14,0)</f>
        <v>258.82680229399568</v>
      </c>
      <c r="X14" s="12">
        <f>HLOOKUP(X$9,Realizado!$C$9:$AZ$38,$A14,0)</f>
        <v>222.42597311498841</v>
      </c>
      <c r="Y14" s="12">
        <f>HLOOKUP(Y$9,Programado!$C$9:$AZ$38,$A14,0)</f>
        <v>867.3972</v>
      </c>
      <c r="Z14" s="12">
        <f>HLOOKUP(Z$9,Realizado!$C$9:$AZ$38,$A14,0)</f>
        <v>1006.787834029749</v>
      </c>
      <c r="AA14" s="12">
        <f>HLOOKUP(AA$9,Programado!$C$9:$AZ$38,$A14,0)</f>
        <v>1260.1452999999999</v>
      </c>
      <c r="AB14" s="12">
        <f>HLOOKUP(AB$9,Realizado!$C$9:$AZ$38,$A14,0)</f>
        <v>1061.655138162304</v>
      </c>
      <c r="AC14" s="12">
        <f>HLOOKUP(AC$9,Programado!$C$9:$AZ$38,$A14,0)</f>
        <v>384.69959999999998</v>
      </c>
      <c r="AD14" s="12">
        <f>HLOOKUP(AD$9,Realizado!$C$9:$AZ$38,$A14,0)</f>
        <v>462.86572159765802</v>
      </c>
      <c r="AE14" s="12">
        <f>HLOOKUP(AE$9,Programado!$C$9:$AZ$38,$A14,0)</f>
        <v>947.78300000000002</v>
      </c>
      <c r="AF14" s="12">
        <f>HLOOKUP(AF$9,Realizado!$C$9:$AZ$38,$A14,0)</f>
        <v>965.56877139129824</v>
      </c>
      <c r="AG14" s="12">
        <f>HLOOKUP(AG$9,Programado!$C$9:$AZ$38,$A14,0)</f>
        <v>499.80079999999998</v>
      </c>
      <c r="AH14" s="12">
        <f>HLOOKUP(AH$9,Realizado!$C$9:$AZ$38,$A14,0)</f>
        <v>515.21010132159142</v>
      </c>
      <c r="AI14" s="12">
        <f>HLOOKUP(AI$9,Programado!$C$9:$AZ$38,$A14,0)</f>
        <v>509.49839999999989</v>
      </c>
      <c r="AJ14" s="12">
        <f>HLOOKUP(AJ$9,Realizado!$C$9:$AZ$38,$A14,0)</f>
        <v>481.85174383512549</v>
      </c>
      <c r="AK14" s="12">
        <f>HLOOKUP(AK$9,Programado!$C$9:$AZ$38,$A14,0)</f>
        <v>208.66130000000001</v>
      </c>
      <c r="AL14" s="12">
        <f>HLOOKUP(AL$9,Realizado!$C$9:$AZ$38,$A14,0)</f>
        <v>205.3153516849512</v>
      </c>
      <c r="AM14" s="12">
        <f>HLOOKUP(AM$9,Programado!$C$9:$AZ$38,$A14,0)</f>
        <v>89.999600000000001</v>
      </c>
      <c r="AN14" s="12">
        <f>HLOOKUP(AN$9,Realizado!$C$9:$AZ$38,$A14,0)</f>
        <v>84.167469144362855</v>
      </c>
      <c r="AO14" s="12">
        <f>HLOOKUP(AO$9,Programado!$C$9:$AZ$38,$A14,0)</f>
        <v>44.999200000000002</v>
      </c>
      <c r="AP14" s="12">
        <f>HLOOKUP(AP$9,Realizado!$C$9:$AZ$38,$A14,0)</f>
        <v>48.706269947393693</v>
      </c>
      <c r="AQ14" s="12">
        <f>HLOOKUP(AQ$9,Programado!$C$9:$AZ$38,$A14,0)</f>
        <v>33.542499999999997</v>
      </c>
      <c r="AR14" s="12">
        <f>HLOOKUP(AR$9,Realizado!$C$9:$AZ$38,$A14,0)</f>
        <v>25.60440235944391</v>
      </c>
      <c r="AS14" s="12">
        <f>HLOOKUP(AS$9,Programado!$C$9:$AZ$38,$A14,0)</f>
        <v>540.58879999999999</v>
      </c>
      <c r="AT14" s="12">
        <f>HLOOKUP(AT$9,Realizado!$C$9:$AZ$38,$A14,0)</f>
        <v>540.6960484924158</v>
      </c>
      <c r="AU14" s="12">
        <f>HLOOKUP(AU$9,Programado!$C$9:$AZ$38,$A14,0)</f>
        <v>161.64789999999999</v>
      </c>
      <c r="AV14" s="12">
        <f>HLOOKUP(AV$9,Realizado!$C$9:$AZ$38,$A14,0)</f>
        <v>161.2104215145178</v>
      </c>
      <c r="AW14" s="12">
        <f>HLOOKUP(AW$9,Programado!$C$9:$AZ$38,$A14,0)</f>
        <v>28.805</v>
      </c>
      <c r="AX14" s="12">
        <f>HLOOKUP(AX$9,Realizado!$C$9:$AZ$38,$A14,0)</f>
        <v>147.11017284003719</v>
      </c>
      <c r="AY14" s="12">
        <f>HLOOKUP(AY$9,Programado!$C$9:$AZ$38,$A14,0)</f>
        <v>121.4067</v>
      </c>
      <c r="AZ14" s="12">
        <f>HLOOKUP(AZ$9,Realizado!$C$9:$AZ$38,$A14,0)</f>
        <v>5.7315686571553899</v>
      </c>
      <c r="BA14" s="12">
        <f>HLOOKUP(BA$9,Programado!$C$9:$AZ$38,$A14,0)</f>
        <v>0.01</v>
      </c>
      <c r="BB14" s="12">
        <f>HLOOKUP(BB$9,Realizado!$C$9:$AZ$38,$A14,0)</f>
        <v>0.14047436746255501</v>
      </c>
      <c r="BC14" s="12">
        <f>HLOOKUP(BC$9,Programado!$C$9:$AZ$38,$A14,0)</f>
        <v>1049.9996000000001</v>
      </c>
      <c r="BD14" s="12">
        <f>HLOOKUP(BD$9,Realizado!$C$9:$AZ$38,$A14,0)</f>
        <v>1076.198524488341</v>
      </c>
      <c r="BE14" s="12">
        <f>HLOOKUP(BE$9,Programado!$C$9:$AZ$38,$A14,0)</f>
        <v>2299.998</v>
      </c>
      <c r="BF14" s="12">
        <f>HLOOKUP(BF$9,Realizado!$C$9:$AZ$38,$A14,0)</f>
        <v>2232.0052670381529</v>
      </c>
      <c r="BG14" s="12">
        <f>HLOOKUP(BG$9,Programado!$C$9:$AZ$38,$A14,0)</f>
        <v>12.5008</v>
      </c>
      <c r="BH14" s="12">
        <f>HLOOKUP(BH$9,Realizado!$C$9:$AZ$38,$A14,0)</f>
        <v>0</v>
      </c>
      <c r="BI14" s="12">
        <f>HLOOKUP(BI$9,Programado!$C$9:$AZ$38,$A14,0)</f>
        <v>17</v>
      </c>
      <c r="BJ14" s="12">
        <f>HLOOKUP(BJ$9,Realizado!$C$9:$AZ$38,$A14,0)</f>
        <v>17</v>
      </c>
      <c r="BK14" s="12">
        <f>HLOOKUP(BK$9,Programado!$C$9:$AZ$38,$A14,0)</f>
        <v>416.78840000000002</v>
      </c>
      <c r="BL14" s="12">
        <f>HLOOKUP(BL$9,Realizado!$C$9:$AZ$38,$A14,0)</f>
        <v>411.43601825512661</v>
      </c>
      <c r="BM14" s="12">
        <f>HLOOKUP(BM$9,Programado!$C$9:$AZ$38,$A14,0)</f>
        <v>4813.8999999999996</v>
      </c>
      <c r="BN14" s="12">
        <f>HLOOKUP(BN$9,Realizado!$C$9:$AZ$38,$A14,0)</f>
        <v>4756.4680664097395</v>
      </c>
      <c r="BO14" s="12">
        <f>HLOOKUP(BO$9,Programado!$C$9:$AZ$38,$A14,0)</f>
        <v>217.8254</v>
      </c>
      <c r="BP14" s="12">
        <f>HLOOKUP(BP$9,Realizado!$C$9:$AZ$38,$A14,0)</f>
        <v>219.05583585344971</v>
      </c>
      <c r="BQ14" s="12">
        <f>HLOOKUP(BQ$9,Programado!$C$9:$AZ$38,$A14,0)</f>
        <v>971.92009999999993</v>
      </c>
      <c r="BR14" s="12">
        <f>HLOOKUP(BR$9,Realizado!$C$9:$AZ$38,$A14,0)</f>
        <v>922.94420655694125</v>
      </c>
      <c r="BS14" s="12">
        <f>HLOOKUP(BS$9,Programado!$C$9:$AZ$38,$A14,0)</f>
        <v>2100.0012999999999</v>
      </c>
      <c r="BT14" s="12">
        <f>HLOOKUP(BT$9,Realizado!$C$9:$AZ$38,$A14,0)</f>
        <v>2033.9211283072771</v>
      </c>
      <c r="BU14" s="12">
        <f>HLOOKUP(BU$9,Programado!$C$9:$AZ$38,$A14,0)</f>
        <v>174.99879999999999</v>
      </c>
      <c r="BV14" s="12">
        <f>HLOOKUP(BV$9,Realizado!$C$9:$AZ$38,$A14,0)</f>
        <v>175.88007392275929</v>
      </c>
      <c r="BW14" s="12">
        <f>HLOOKUP(BW$9,Programado!$C$9:$AZ$38,$A14,0)</f>
        <v>487.78920000000011</v>
      </c>
      <c r="BX14" s="12">
        <f>HLOOKUP(BX$9,Realizado!$C$9:$AZ$38,$A14,0)</f>
        <v>484.27733940153968</v>
      </c>
      <c r="BY14" s="12">
        <f>HLOOKUP(BY$9,Programado!$C$9:$AZ$38,$A14,0)</f>
        <v>217.99799999999999</v>
      </c>
      <c r="BZ14" s="12">
        <f>HLOOKUP(BZ$9,Realizado!$C$9:$AZ$38,$A14,0)</f>
        <v>223.44137054299159</v>
      </c>
      <c r="CA14" s="12">
        <f>HLOOKUP(CA$9,Programado!$C$9:$AZ$38,$A14,0)</f>
        <v>37.999600000000001</v>
      </c>
      <c r="CB14" s="12">
        <f>HLOOKUP(CB$9,Realizado!$C$9:$AZ$38,$A14,0)</f>
        <v>36.371601776936409</v>
      </c>
      <c r="CC14" s="12">
        <f>HLOOKUP(CC$9,Programado!$C$9:$AZ$38,$A14,0)</f>
        <v>217.00129999999999</v>
      </c>
      <c r="CD14" s="12">
        <f>HLOOKUP(CD$9,Realizado!$C$9:$AZ$38,$A14,0)</f>
        <v>207.71762421707311</v>
      </c>
      <c r="CE14" s="12">
        <f>HLOOKUP(CE$9,Programado!$C$9:$AZ$38,$A14,0)</f>
        <v>67.796699999999987</v>
      </c>
      <c r="CF14" s="12">
        <f>HLOOKUP(CF$9,Realizado!$C$9:$AZ$38,$A14,0)</f>
        <v>70.25407282507544</v>
      </c>
      <c r="CG14" s="12">
        <f>HLOOKUP(CG$9,Programado!$C$9:$AZ$38,$A14,0)</f>
        <v>96.996300000000005</v>
      </c>
      <c r="CH14" s="12">
        <f>HLOOKUP(CH$9,Realizado!$C$9:$AZ$38,$A14,0)</f>
        <v>92.492720063350717</v>
      </c>
      <c r="CI14" s="12">
        <f>HLOOKUP(CI$9,Programado!$C$9:$AZ$38,$A14,0)</f>
        <v>180.65629999999999</v>
      </c>
      <c r="CJ14" s="12">
        <f>HLOOKUP(CJ$9,Realizado!$C$9:$AZ$38,$A14,0)</f>
        <v>210.24750323566889</v>
      </c>
      <c r="CK14" s="12">
        <f>HLOOKUP(CK$9,Programado!$C$9:$AZ$38,$A14,0)</f>
        <v>284.2955</v>
      </c>
      <c r="CL14" s="12">
        <f>HLOOKUP(CL$9,Realizado!$C$9:$AZ$38,$A14,0)</f>
        <v>272.89424566859759</v>
      </c>
      <c r="CM14" s="12">
        <f>HLOOKUP(CM$9,Programado!$C$9:$AZ$38,$A14,0)</f>
        <v>178.0446</v>
      </c>
      <c r="CN14" s="12">
        <f>HLOOKUP(CN$9,Realizado!$C$9:$AZ$38,$A14,0)</f>
        <v>178.78928734967459</v>
      </c>
      <c r="CO14" s="12">
        <f>HLOOKUP(CO$9,Programado!$C$9:$AZ$38,$A14,0)</f>
        <v>7.6353999999999989</v>
      </c>
      <c r="CP14" s="12">
        <f>HLOOKUP(CP$9,Realizado!$C$9:$AZ$38,$A14,0)</f>
        <v>7.5193998720557316</v>
      </c>
      <c r="CQ14" s="12">
        <f>HLOOKUP(CQ$9,Programado!$C$9:$AZ$38,$A14,0)</f>
        <v>145.48500000000001</v>
      </c>
      <c r="CR14" s="12">
        <f>HLOOKUP(CR$9,Realizado!$C$9:$AZ$38,$A14,0)</f>
        <v>135.74005958204219</v>
      </c>
      <c r="CS14" s="12">
        <f>HLOOKUP(CS$9,Programado!$C$9:$AZ$38,$A14,0)</f>
        <v>291.28539999999998</v>
      </c>
      <c r="CT14" s="12">
        <f>HLOOKUP(CT$9,Realizado!$C$9:$AZ$38,$A14,0)</f>
        <v>281.1508678889777</v>
      </c>
      <c r="CU14" s="12">
        <f>HLOOKUP(CU$9,Programado!$C$9:$AZ$38,$A14,0)</f>
        <v>736.10839999999996</v>
      </c>
      <c r="CV14" s="12">
        <f>HLOOKUP(CV$9,Realizado!$C$9:$AZ$38,$A14,0)</f>
        <v>729.63941329003808</v>
      </c>
      <c r="CW14" s="12">
        <f>HLOOKUP(CW$9,Programado!$C$9:$AZ$38,$A14,0)</f>
        <v>650</v>
      </c>
      <c r="CX14" s="12">
        <f>HLOOKUP(CX$9,Realizado!$C$9:$AZ$38,$A14,0)</f>
        <v>639.8929134944101</v>
      </c>
      <c r="CY14" s="8">
        <f t="shared" si="0"/>
        <v>22955.128202293992</v>
      </c>
      <c r="CZ14" s="8">
        <f t="shared" si="1"/>
        <v>22564.124639492911</v>
      </c>
      <c r="DA14" s="40"/>
      <c r="DB14" s="41"/>
      <c r="DC14" s="40"/>
    </row>
    <row r="15" spans="1:107">
      <c r="A15" s="17">
        <v>7</v>
      </c>
      <c r="B15" s="7">
        <f t="shared" si="2"/>
        <v>46058</v>
      </c>
      <c r="C15" s="8">
        <f>HLOOKUP(C$9,Programado!$C$9:$AZ$38,$A15,0)</f>
        <v>0</v>
      </c>
      <c r="D15" s="8">
        <f>HLOOKUP(D$9,Realizado!$C$9:$AZ$38,$A15,0)</f>
        <v>0</v>
      </c>
      <c r="E15" s="8">
        <f>HLOOKUP(E$9,Programado!$C$9:$AZ$38,$A15,0)</f>
        <v>73.498400000000004</v>
      </c>
      <c r="F15" s="8">
        <f>HLOOKUP(F$9,Realizado!$C$9:$AZ$38,$A15,0)</f>
        <v>81.849642081230698</v>
      </c>
      <c r="G15" s="8">
        <f>HLOOKUP(G$9,Programado!$C$9:$AZ$38,$A15,0)</f>
        <v>0</v>
      </c>
      <c r="H15" s="8">
        <f>HLOOKUP(H$9,Realizado!$C$9:$AZ$38,$A15,0)</f>
        <v>0</v>
      </c>
      <c r="I15" s="8">
        <f>HLOOKUP(I$9,Programado!$C$9:$AZ$38,$A15,0)</f>
        <v>397</v>
      </c>
      <c r="J15" s="8">
        <f>HLOOKUP(J$9,Realizado!$C$9:$AZ$38,$A15,0)</f>
        <v>396.22106857329828</v>
      </c>
      <c r="K15" s="8">
        <f>HLOOKUP(K$9,Programado!$C$9:$AZ$38,$A15,0)</f>
        <v>0</v>
      </c>
      <c r="L15" s="8">
        <f>HLOOKUP(L$9,Realizado!$C$9:$AZ$38,$A15,0)</f>
        <v>0</v>
      </c>
      <c r="M15" s="8">
        <f>HLOOKUP(M$9,Programado!$C$9:$AZ$38,$A15,0)</f>
        <v>62.498799999999981</v>
      </c>
      <c r="N15" s="8">
        <f>HLOOKUP(N$9,Realizado!$C$9:$AZ$38,$A15,0)</f>
        <v>57.672502188143</v>
      </c>
      <c r="O15" s="8">
        <f>HLOOKUP(O$9,Programado!$C$9:$AZ$38,$A15,0)</f>
        <v>68.480500000000006</v>
      </c>
      <c r="P15" s="8">
        <f>HLOOKUP(P$9,Realizado!$C$9:$AZ$38,$A15,0)</f>
        <v>135.48537915504761</v>
      </c>
      <c r="Q15" s="8">
        <f>HLOOKUP(Q$9,Programado!$C$9:$AZ$38,$A15,0)</f>
        <v>177.2296</v>
      </c>
      <c r="R15" s="8">
        <f>HLOOKUP(R$9,Realizado!$C$9:$AZ$38,$A15,0)</f>
        <v>213.88214345333591</v>
      </c>
      <c r="S15" s="8">
        <f>HLOOKUP(S$9,Programado!$C$9:$AZ$38,$A15,0)</f>
        <v>14.200799999999999</v>
      </c>
      <c r="T15" s="8">
        <f>HLOOKUP(T$9,Realizado!$C$9:$AZ$38,$A15,0)</f>
        <v>15.55485538793859</v>
      </c>
      <c r="U15" s="8">
        <f>HLOOKUP(U$9,Programado!$C$9:$AZ$38,$A15,0)</f>
        <v>286.24249999999989</v>
      </c>
      <c r="V15" s="8">
        <f>HLOOKUP(V$9,Realizado!$C$9:$AZ$38,$A15,0)</f>
        <v>276.81841320851538</v>
      </c>
      <c r="W15" s="8">
        <f>HLOOKUP(W$9,Programado!$C$9:$AZ$38,$A15,0)</f>
        <v>266.81384227784901</v>
      </c>
      <c r="X15" s="8">
        <f>HLOOKUP(X$9,Realizado!$C$9:$AZ$38,$A15,0)</f>
        <v>225.7436753234546</v>
      </c>
      <c r="Y15" s="8">
        <f>HLOOKUP(Y$9,Programado!$C$9:$AZ$38,$A15,0)</f>
        <v>855.76099999999997</v>
      </c>
      <c r="Z15" s="8">
        <f>HLOOKUP(Z$9,Realizado!$C$9:$AZ$38,$A15,0)</f>
        <v>993.98027123294878</v>
      </c>
      <c r="AA15" s="8">
        <f>HLOOKUP(AA$9,Programado!$C$9:$AZ$38,$A15,0)</f>
        <v>1229.6567</v>
      </c>
      <c r="AB15" s="8">
        <f>HLOOKUP(AB$9,Realizado!$C$9:$AZ$38,$A15,0)</f>
        <v>1023.696497730066</v>
      </c>
      <c r="AC15" s="8">
        <f>HLOOKUP(AC$9,Programado!$C$9:$AZ$38,$A15,0)</f>
        <v>510.20760000000001</v>
      </c>
      <c r="AD15" s="8">
        <f>HLOOKUP(AD$9,Realizado!$C$9:$AZ$38,$A15,0)</f>
        <v>495.82358178057098</v>
      </c>
      <c r="AE15" s="8">
        <f>HLOOKUP(AE$9,Programado!$C$9:$AZ$38,$A15,0)</f>
        <v>913.34839999999997</v>
      </c>
      <c r="AF15" s="8">
        <f>HLOOKUP(AF$9,Realizado!$C$9:$AZ$38,$A15,0)</f>
        <v>945.84879056541774</v>
      </c>
      <c r="AG15" s="8">
        <f>HLOOKUP(AG$9,Programado!$C$9:$AZ$38,$A15,0)</f>
        <v>532.70540000000005</v>
      </c>
      <c r="AH15" s="8">
        <f>HLOOKUP(AH$9,Realizado!$C$9:$AZ$38,$A15,0)</f>
        <v>519.87364966486007</v>
      </c>
      <c r="AI15" s="8">
        <f>HLOOKUP(AI$9,Programado!$C$9:$AZ$38,$A15,0)</f>
        <v>515.65009999999995</v>
      </c>
      <c r="AJ15" s="8">
        <f>HLOOKUP(AJ$9,Realizado!$C$9:$AZ$38,$A15,0)</f>
        <v>470.1980010336664</v>
      </c>
      <c r="AK15" s="8">
        <f>HLOOKUP(AK$9,Programado!$C$9:$AZ$38,$A15,0)</f>
        <v>201.0796</v>
      </c>
      <c r="AL15" s="8">
        <f>HLOOKUP(AL$9,Realizado!$C$9:$AZ$38,$A15,0)</f>
        <v>192.71072609458</v>
      </c>
      <c r="AM15" s="8">
        <f>HLOOKUP(AM$9,Programado!$C$9:$AZ$38,$A15,0)</f>
        <v>91.000399999999985</v>
      </c>
      <c r="AN15" s="8">
        <f>HLOOKUP(AN$9,Realizado!$C$9:$AZ$38,$A15,0)</f>
        <v>68.767296409145402</v>
      </c>
      <c r="AO15" s="8">
        <f>HLOOKUP(AO$9,Programado!$C$9:$AZ$38,$A15,0)</f>
        <v>47.000799999999998</v>
      </c>
      <c r="AP15" s="8">
        <f>HLOOKUP(AP$9,Realizado!$C$9:$AZ$38,$A15,0)</f>
        <v>41.965108794314673</v>
      </c>
      <c r="AQ15" s="8">
        <f>HLOOKUP(AQ$9,Programado!$C$9:$AZ$38,$A15,0)</f>
        <v>29.1492</v>
      </c>
      <c r="AR15" s="8">
        <f>HLOOKUP(AR$9,Realizado!$C$9:$AZ$38,$A15,0)</f>
        <v>24.357290226932879</v>
      </c>
      <c r="AS15" s="8">
        <f>HLOOKUP(AS$9,Programado!$C$9:$AZ$38,$A15,0)</f>
        <v>528.25710000000004</v>
      </c>
      <c r="AT15" s="8">
        <f>HLOOKUP(AT$9,Realizado!$C$9:$AZ$38,$A15,0)</f>
        <v>533.08000633512881</v>
      </c>
      <c r="AU15" s="8">
        <f>HLOOKUP(AU$9,Programado!$C$9:$AZ$38,$A15,0)</f>
        <v>156.2346</v>
      </c>
      <c r="AV15" s="8">
        <f>HLOOKUP(AV$9,Realizado!$C$9:$AZ$38,$A15,0)</f>
        <v>166.20530398505679</v>
      </c>
      <c r="AW15" s="8">
        <f>HLOOKUP(AW$9,Programado!$C$9:$AZ$38,$A15,0)</f>
        <v>27.7346</v>
      </c>
      <c r="AX15" s="8">
        <f>HLOOKUP(AX$9,Realizado!$C$9:$AZ$38,$A15,0)</f>
        <v>147.874471354609</v>
      </c>
      <c r="AY15" s="8">
        <f>HLOOKUP(AY$9,Programado!$C$9:$AZ$38,$A15,0)</f>
        <v>117.46040000000001</v>
      </c>
      <c r="AZ15" s="8">
        <f>HLOOKUP(AZ$9,Realizado!$C$9:$AZ$38,$A15,0)</f>
        <v>5.4945851822758129</v>
      </c>
      <c r="BA15" s="8">
        <f>HLOOKUP(BA$9,Programado!$C$9:$AZ$38,$A15,0)</f>
        <v>220.00040000000001</v>
      </c>
      <c r="BB15" s="8">
        <f>HLOOKUP(BB$9,Realizado!$C$9:$AZ$38,$A15,0)</f>
        <v>229.03487756036989</v>
      </c>
      <c r="BC15" s="8">
        <f>HLOOKUP(BC$9,Programado!$C$9:$AZ$38,$A15,0)</f>
        <v>1150.0008</v>
      </c>
      <c r="BD15" s="8">
        <f>HLOOKUP(BD$9,Realizado!$C$9:$AZ$38,$A15,0)</f>
        <v>1138.138873871148</v>
      </c>
      <c r="BE15" s="8">
        <f>HLOOKUP(BE$9,Programado!$C$9:$AZ$38,$A15,0)</f>
        <v>2199.9992000000002</v>
      </c>
      <c r="BF15" s="8">
        <f>HLOOKUP(BF$9,Realizado!$C$9:$AZ$38,$A15,0)</f>
        <v>2139.0420650761439</v>
      </c>
      <c r="BG15" s="8">
        <f>HLOOKUP(BG$9,Programado!$C$9:$AZ$38,$A15,0)</f>
        <v>0</v>
      </c>
      <c r="BH15" s="8">
        <f>HLOOKUP(BH$9,Realizado!$C$9:$AZ$38,$A15,0)</f>
        <v>9.8921835102448004</v>
      </c>
      <c r="BI15" s="8">
        <f>HLOOKUP(BI$9,Programado!$C$9:$AZ$38,$A15,0)</f>
        <v>1612.0429999999999</v>
      </c>
      <c r="BJ15" s="8">
        <f>HLOOKUP(BJ$9,Realizado!$C$9:$AZ$38,$A15,0)</f>
        <v>1612.0429999999999</v>
      </c>
      <c r="BK15" s="8">
        <f>HLOOKUP(BK$9,Programado!$C$9:$AZ$38,$A15,0)</f>
        <v>286.94080000000002</v>
      </c>
      <c r="BL15" s="8">
        <f>HLOOKUP(BL$9,Realizado!$C$9:$AZ$38,$A15,0)</f>
        <v>283.12421105480189</v>
      </c>
      <c r="BM15" s="8">
        <f>HLOOKUP(BM$9,Programado!$C$9:$AZ$38,$A15,0)</f>
        <v>5045.2674000000106</v>
      </c>
      <c r="BN15" s="8">
        <f>HLOOKUP(BN$9,Realizado!$C$9:$AZ$38,$A15,0)</f>
        <v>5083.8629088933376</v>
      </c>
      <c r="BO15" s="8">
        <f>HLOOKUP(BO$9,Programado!$C$9:$AZ$38,$A15,0)</f>
        <v>264.46960000000001</v>
      </c>
      <c r="BP15" s="8">
        <f>HLOOKUP(BP$9,Realizado!$C$9:$AZ$38,$A15,0)</f>
        <v>219.67510262604239</v>
      </c>
      <c r="BQ15" s="8">
        <f>HLOOKUP(BQ$9,Programado!$C$9:$AZ$38,$A15,0)</f>
        <v>953.47629999999992</v>
      </c>
      <c r="BR15" s="8">
        <f>HLOOKUP(BR$9,Realizado!$C$9:$AZ$38,$A15,0)</f>
        <v>893.57675325079504</v>
      </c>
      <c r="BS15" s="8">
        <f>HLOOKUP(BS$9,Programado!$C$9:$AZ$38,$A15,0)</f>
        <v>2100</v>
      </c>
      <c r="BT15" s="8">
        <f>HLOOKUP(BT$9,Realizado!$C$9:$AZ$38,$A15,0)</f>
        <v>2083.8804081659682</v>
      </c>
      <c r="BU15" s="8">
        <f>HLOOKUP(BU$9,Programado!$C$9:$AZ$38,$A15,0)</f>
        <v>163.49870000000001</v>
      </c>
      <c r="BV15" s="8">
        <f>HLOOKUP(BV$9,Realizado!$C$9:$AZ$38,$A15,0)</f>
        <v>160.81178528471489</v>
      </c>
      <c r="BW15" s="8">
        <f>HLOOKUP(BW$9,Programado!$C$9:$AZ$38,$A15,0)</f>
        <v>496.36210000000011</v>
      </c>
      <c r="BX15" s="8">
        <f>HLOOKUP(BX$9,Realizado!$C$9:$AZ$38,$A15,0)</f>
        <v>490.12552323015751</v>
      </c>
      <c r="BY15" s="8">
        <f>HLOOKUP(BY$9,Programado!$C$9:$AZ$38,$A15,0)</f>
        <v>229.4967</v>
      </c>
      <c r="BZ15" s="8">
        <f>HLOOKUP(BZ$9,Realizado!$C$9:$AZ$38,$A15,0)</f>
        <v>227.1146144036251</v>
      </c>
      <c r="CA15" s="8">
        <f>HLOOKUP(CA$9,Programado!$C$9:$AZ$38,$A15,0)</f>
        <v>36.999600000000001</v>
      </c>
      <c r="CB15" s="8">
        <f>HLOOKUP(CB$9,Realizado!$C$9:$AZ$38,$A15,0)</f>
        <v>34.188083221626272</v>
      </c>
      <c r="CC15" s="8">
        <f>HLOOKUP(CC$9,Programado!$C$9:$AZ$38,$A15,0)</f>
        <v>245.67089999999999</v>
      </c>
      <c r="CD15" s="8">
        <f>HLOOKUP(CD$9,Realizado!$C$9:$AZ$38,$A15,0)</f>
        <v>205.82041601376699</v>
      </c>
      <c r="CE15" s="8">
        <f>HLOOKUP(CE$9,Programado!$C$9:$AZ$38,$A15,0)</f>
        <v>69.194599999999994</v>
      </c>
      <c r="CF15" s="8">
        <f>HLOOKUP(CF$9,Realizado!$C$9:$AZ$38,$A15,0)</f>
        <v>69.225714669376273</v>
      </c>
      <c r="CG15" s="8">
        <f>HLOOKUP(CG$9,Programado!$C$9:$AZ$38,$A15,0)</f>
        <v>80.995399999999975</v>
      </c>
      <c r="CH15" s="8">
        <f>HLOOKUP(CH$9,Realizado!$C$9:$AZ$38,$A15,0)</f>
        <v>80.197191697568115</v>
      </c>
      <c r="CI15" s="8">
        <f>HLOOKUP(CI$9,Programado!$C$9:$AZ$38,$A15,0)</f>
        <v>245.35499999999999</v>
      </c>
      <c r="CJ15" s="8">
        <f>HLOOKUP(CJ$9,Realizado!$C$9:$AZ$38,$A15,0)</f>
        <v>208.9725106943483</v>
      </c>
      <c r="CK15" s="8">
        <f>HLOOKUP(CK$9,Programado!$C$9:$AZ$38,$A15,0)</f>
        <v>280.99630000000002</v>
      </c>
      <c r="CL15" s="8">
        <f>HLOOKUP(CL$9,Realizado!$C$9:$AZ$38,$A15,0)</f>
        <v>275.78791040598469</v>
      </c>
      <c r="CM15" s="8">
        <f>HLOOKUP(CM$9,Programado!$C$9:$AZ$38,$A15,0)</f>
        <v>164.5059</v>
      </c>
      <c r="CN15" s="8">
        <f>HLOOKUP(CN$9,Realizado!$C$9:$AZ$38,$A15,0)</f>
        <v>168.51187165232361</v>
      </c>
      <c r="CO15" s="8">
        <f>HLOOKUP(CO$9,Programado!$C$9:$AZ$38,$A15,0)</f>
        <v>7.5804</v>
      </c>
      <c r="CP15" s="8">
        <f>HLOOKUP(CP$9,Realizado!$C$9:$AZ$38,$A15,0)</f>
        <v>7.1853711280512584</v>
      </c>
      <c r="CQ15" s="8">
        <f>HLOOKUP(CQ$9,Programado!$C$9:$AZ$38,$A15,0)</f>
        <v>134.8854</v>
      </c>
      <c r="CR15" s="8">
        <f>HLOOKUP(CR$9,Realizado!$C$9:$AZ$38,$A15,0)</f>
        <v>134.23103245523549</v>
      </c>
      <c r="CS15" s="8">
        <f>HLOOKUP(CS$9,Programado!$C$9:$AZ$38,$A15,0)</f>
        <v>326.0779</v>
      </c>
      <c r="CT15" s="8">
        <f>HLOOKUP(CT$9,Realizado!$C$9:$AZ$38,$A15,0)</f>
        <v>296.45077838482302</v>
      </c>
      <c r="CU15" s="8">
        <f>HLOOKUP(CU$9,Programado!$C$9:$AZ$38,$A15,0)</f>
        <v>742.40989999999988</v>
      </c>
      <c r="CV15" s="8">
        <f>HLOOKUP(CV$9,Realizado!$C$9:$AZ$38,$A15,0)</f>
        <v>743.50428697476218</v>
      </c>
      <c r="CW15" s="8">
        <f>HLOOKUP(CW$9,Programado!$C$9:$AZ$38,$A15,0)</f>
        <v>649.99999999999989</v>
      </c>
      <c r="CX15" s="8">
        <f>HLOOKUP(CX$9,Realizado!$C$9:$AZ$38,$A15,0)</f>
        <v>612.36100979516505</v>
      </c>
      <c r="CY15" s="8">
        <f t="shared" si="0"/>
        <v>24807.436642277851</v>
      </c>
      <c r="CZ15" s="8">
        <f t="shared" si="1"/>
        <v>24439.861743780923</v>
      </c>
      <c r="DA15" s="21"/>
      <c r="DB15" s="21"/>
      <c r="DC15" s="21"/>
    </row>
    <row r="16" spans="1:107" s="14" customFormat="1">
      <c r="A16" s="18">
        <v>8</v>
      </c>
      <c r="B16" s="13">
        <f t="shared" si="2"/>
        <v>46059</v>
      </c>
      <c r="C16" s="12">
        <f>HLOOKUP(C$9,Programado!$C$9:$AZ$38,$A16,0)</f>
        <v>0</v>
      </c>
      <c r="D16" s="12">
        <f>HLOOKUP(D$9,Realizado!$C$9:$AZ$38,$A16,0)</f>
        <v>0</v>
      </c>
      <c r="E16" s="12">
        <f>HLOOKUP(E$9,Programado!$C$9:$AZ$38,$A16,0)</f>
        <v>43.999200000000002</v>
      </c>
      <c r="F16" s="12">
        <f>HLOOKUP(F$9,Realizado!$C$9:$AZ$38,$A16,0)</f>
        <v>47.975749620417609</v>
      </c>
      <c r="G16" s="12">
        <f>HLOOKUP(G$9,Programado!$C$9:$AZ$38,$A16,0)</f>
        <v>0</v>
      </c>
      <c r="H16" s="12">
        <f>HLOOKUP(H$9,Realizado!$C$9:$AZ$38,$A16,0)</f>
        <v>0</v>
      </c>
      <c r="I16" s="12">
        <f>HLOOKUP(I$9,Programado!$C$9:$AZ$38,$A16,0)</f>
        <v>156.43289999999999</v>
      </c>
      <c r="J16" s="12">
        <f>HLOOKUP(J$9,Realizado!$C$9:$AZ$38,$A16,0)</f>
        <v>155.12602686458209</v>
      </c>
      <c r="K16" s="12">
        <f>HLOOKUP(K$9,Programado!$C$9:$AZ$38,$A16,0)</f>
        <v>0</v>
      </c>
      <c r="L16" s="12">
        <f>HLOOKUP(L$9,Realizado!$C$9:$AZ$38,$A16,0)</f>
        <v>0</v>
      </c>
      <c r="M16" s="12">
        <f>HLOOKUP(M$9,Programado!$C$9:$AZ$38,$A16,0)</f>
        <v>65.800899999999999</v>
      </c>
      <c r="N16" s="12">
        <f>HLOOKUP(N$9,Realizado!$C$9:$AZ$38,$A16,0)</f>
        <v>53.934382760856877</v>
      </c>
      <c r="O16" s="12">
        <f>HLOOKUP(O$9,Programado!$C$9:$AZ$38,$A16,0)</f>
        <v>75.729200000000006</v>
      </c>
      <c r="P16" s="12">
        <f>HLOOKUP(P$9,Realizado!$C$9:$AZ$38,$A16,0)</f>
        <v>131.9964017491489</v>
      </c>
      <c r="Q16" s="12">
        <f>HLOOKUP(Q$9,Programado!$C$9:$AZ$38,$A16,0)</f>
        <v>168.34960000000001</v>
      </c>
      <c r="R16" s="12">
        <f>HLOOKUP(R$9,Realizado!$C$9:$AZ$38,$A16,0)</f>
        <v>129.53774094537471</v>
      </c>
      <c r="S16" s="12">
        <f>HLOOKUP(S$9,Programado!$C$9:$AZ$38,$A16,0)</f>
        <v>14.200799999999999</v>
      </c>
      <c r="T16" s="12">
        <f>HLOOKUP(T$9,Realizado!$C$9:$AZ$38,$A16,0)</f>
        <v>14.684933016915711</v>
      </c>
      <c r="U16" s="12">
        <f>HLOOKUP(U$9,Programado!$C$9:$AZ$38,$A16,0)</f>
        <v>266.20089999999999</v>
      </c>
      <c r="V16" s="12">
        <f>HLOOKUP(V$9,Realizado!$C$9:$AZ$38,$A16,0)</f>
        <v>267.42834513769287</v>
      </c>
      <c r="W16" s="12">
        <f>HLOOKUP(W$9,Programado!$C$9:$AZ$38,$A16,0)</f>
        <v>274.33584867234458</v>
      </c>
      <c r="X16" s="12">
        <f>HLOOKUP(X$9,Realizado!$C$9:$AZ$38,$A16,0)</f>
        <v>226.81486454558581</v>
      </c>
      <c r="Y16" s="12">
        <f>HLOOKUP(Y$9,Programado!$C$9:$AZ$38,$A16,0)</f>
        <v>708.30960000000005</v>
      </c>
      <c r="Z16" s="12">
        <f>HLOOKUP(Z$9,Realizado!$C$9:$AZ$38,$A16,0)</f>
        <v>983.43933205617805</v>
      </c>
      <c r="AA16" s="12">
        <f>HLOOKUP(AA$9,Programado!$C$9:$AZ$38,$A16,0)</f>
        <v>1180.3058000000001</v>
      </c>
      <c r="AB16" s="12">
        <f>HLOOKUP(AB$9,Realizado!$C$9:$AZ$38,$A16,0)</f>
        <v>1061.3146754778049</v>
      </c>
      <c r="AC16" s="12">
        <f>HLOOKUP(AC$9,Programado!$C$9:$AZ$38,$A16,0)</f>
        <v>416.10549999999989</v>
      </c>
      <c r="AD16" s="12">
        <f>HLOOKUP(AD$9,Realizado!$C$9:$AZ$38,$A16,0)</f>
        <v>414.17339185466909</v>
      </c>
      <c r="AE16" s="12">
        <f>HLOOKUP(AE$9,Programado!$C$9:$AZ$38,$A16,0)</f>
        <v>798.89880000000005</v>
      </c>
      <c r="AF16" s="12">
        <f>HLOOKUP(AF$9,Realizado!$C$9:$AZ$38,$A16,0)</f>
        <v>943.24046374763952</v>
      </c>
      <c r="AG16" s="12">
        <f>HLOOKUP(AG$9,Programado!$C$9:$AZ$38,$A16,0)</f>
        <v>538.12090000000001</v>
      </c>
      <c r="AH16" s="12">
        <f>HLOOKUP(AH$9,Realizado!$C$9:$AZ$38,$A16,0)</f>
        <v>519.72718379184687</v>
      </c>
      <c r="AI16" s="12">
        <f>HLOOKUP(AI$9,Programado!$C$9:$AZ$38,$A16,0)</f>
        <v>511.72579999999988</v>
      </c>
      <c r="AJ16" s="12">
        <f>HLOOKUP(AJ$9,Realizado!$C$9:$AZ$38,$A16,0)</f>
        <v>436.684409240543</v>
      </c>
      <c r="AK16" s="12">
        <f>HLOOKUP(AK$9,Programado!$C$9:$AZ$38,$A16,0)</f>
        <v>178.0805</v>
      </c>
      <c r="AL16" s="12">
        <f>HLOOKUP(AL$9,Realizado!$C$9:$AZ$38,$A16,0)</f>
        <v>161.29299041753049</v>
      </c>
      <c r="AM16" s="12">
        <f>HLOOKUP(AM$9,Programado!$C$9:$AZ$38,$A16,0)</f>
        <v>66</v>
      </c>
      <c r="AN16" s="12">
        <f>HLOOKUP(AN$9,Realizado!$C$9:$AZ$38,$A16,0)</f>
        <v>53.241929915139799</v>
      </c>
      <c r="AO16" s="12">
        <f>HLOOKUP(AO$9,Programado!$C$9:$AZ$38,$A16,0)</f>
        <v>40</v>
      </c>
      <c r="AP16" s="12">
        <f>HLOOKUP(AP$9,Realizado!$C$9:$AZ$38,$A16,0)</f>
        <v>41.569689534758822</v>
      </c>
      <c r="AQ16" s="12">
        <f>HLOOKUP(AQ$9,Programado!$C$9:$AZ$38,$A16,0)</f>
        <v>26.312899999999999</v>
      </c>
      <c r="AR16" s="12">
        <f>HLOOKUP(AR$9,Realizado!$C$9:$AZ$38,$A16,0)</f>
        <v>25.244101691753709</v>
      </c>
      <c r="AS16" s="12">
        <f>HLOOKUP(AS$9,Programado!$C$9:$AZ$38,$A16,0)</f>
        <v>547.28120000000001</v>
      </c>
      <c r="AT16" s="12">
        <f>HLOOKUP(AT$9,Realizado!$C$9:$AZ$38,$A16,0)</f>
        <v>543.94360874632434</v>
      </c>
      <c r="AU16" s="12">
        <f>HLOOKUP(AU$9,Programado!$C$9:$AZ$38,$A16,0)</f>
        <v>187.8184</v>
      </c>
      <c r="AV16" s="12">
        <f>HLOOKUP(AV$9,Realizado!$C$9:$AZ$38,$A16,0)</f>
        <v>170.61255322376749</v>
      </c>
      <c r="AW16" s="12">
        <f>HLOOKUP(AW$9,Programado!$C$9:$AZ$38,$A16,0)</f>
        <v>29.280899999999999</v>
      </c>
      <c r="AX16" s="12">
        <f>HLOOKUP(AX$9,Realizado!$C$9:$AZ$38,$A16,0)</f>
        <v>145.18052685340439</v>
      </c>
      <c r="AY16" s="12">
        <f>HLOOKUP(AY$9,Programado!$C$9:$AZ$38,$A16,0)</f>
        <v>122.32040000000001</v>
      </c>
      <c r="AZ16" s="12">
        <f>HLOOKUP(AZ$9,Realizado!$C$9:$AZ$38,$A16,0)</f>
        <v>6.363703310736887</v>
      </c>
      <c r="BA16" s="12">
        <f>HLOOKUP(BA$9,Programado!$C$9:$AZ$38,$A16,0)</f>
        <v>380.00040000000001</v>
      </c>
      <c r="BB16" s="12">
        <f>HLOOKUP(BB$9,Realizado!$C$9:$AZ$38,$A16,0)</f>
        <v>377.33801020042279</v>
      </c>
      <c r="BC16" s="12">
        <f>HLOOKUP(BC$9,Programado!$C$9:$AZ$38,$A16,0)</f>
        <v>1150.0008</v>
      </c>
      <c r="BD16" s="12">
        <f>HLOOKUP(BD$9,Realizado!$C$9:$AZ$38,$A16,0)</f>
        <v>1094.4655538755519</v>
      </c>
      <c r="BE16" s="12">
        <f>HLOOKUP(BE$9,Programado!$C$9:$AZ$38,$A16,0)</f>
        <v>2199.9992000000002</v>
      </c>
      <c r="BF16" s="12">
        <f>HLOOKUP(BF$9,Realizado!$C$9:$AZ$38,$A16,0)</f>
        <v>2101.4745546097988</v>
      </c>
      <c r="BG16" s="12">
        <f>HLOOKUP(BG$9,Programado!$C$9:$AZ$38,$A16,0)</f>
        <v>0</v>
      </c>
      <c r="BH16" s="12">
        <f>HLOOKUP(BH$9,Realizado!$C$9:$AZ$38,$A16,0)</f>
        <v>0</v>
      </c>
      <c r="BI16" s="12">
        <f>HLOOKUP(BI$9,Programado!$C$9:$AZ$38,$A16,0)</f>
        <v>0</v>
      </c>
      <c r="BJ16" s="12">
        <f>HLOOKUP(BJ$9,Realizado!$C$9:$AZ$38,$A16,0)</f>
        <v>0</v>
      </c>
      <c r="BK16" s="12">
        <f>HLOOKUP(BK$9,Programado!$C$9:$AZ$38,$A16,0)</f>
        <v>302.55869999999999</v>
      </c>
      <c r="BL16" s="12">
        <f>HLOOKUP(BL$9,Realizado!$C$9:$AZ$38,$A16,0)</f>
        <v>299.8527234042553</v>
      </c>
      <c r="BM16" s="12">
        <f>HLOOKUP(BM$9,Programado!$C$9:$AZ$38,$A16,0)</f>
        <v>3000</v>
      </c>
      <c r="BN16" s="12">
        <f>HLOOKUP(BN$9,Realizado!$C$9:$AZ$38,$A16,0)</f>
        <v>3005.9144770068251</v>
      </c>
      <c r="BO16" s="12">
        <f>HLOOKUP(BO$9,Programado!$C$9:$AZ$38,$A16,0)</f>
        <v>223.9958</v>
      </c>
      <c r="BP16" s="12">
        <f>HLOOKUP(BP$9,Realizado!$C$9:$AZ$38,$A16,0)</f>
        <v>214.65582479779519</v>
      </c>
      <c r="BQ16" s="12">
        <f>HLOOKUP(BQ$9,Programado!$C$9:$AZ$38,$A16,0)</f>
        <v>960.17840000000001</v>
      </c>
      <c r="BR16" s="12">
        <f>HLOOKUP(BR$9,Realizado!$C$9:$AZ$38,$A16,0)</f>
        <v>917.25687124068531</v>
      </c>
      <c r="BS16" s="12">
        <f>HLOOKUP(BS$9,Programado!$C$9:$AZ$38,$A16,0)</f>
        <v>2100</v>
      </c>
      <c r="BT16" s="12">
        <f>HLOOKUP(BT$9,Realizado!$C$9:$AZ$38,$A16,0)</f>
        <v>2099.5875334789421</v>
      </c>
      <c r="BU16" s="12">
        <f>HLOOKUP(BU$9,Programado!$C$9:$AZ$38,$A16,0)</f>
        <v>147.99789999999999</v>
      </c>
      <c r="BV16" s="12">
        <f>HLOOKUP(BV$9,Realizado!$C$9:$AZ$38,$A16,0)</f>
        <v>144.2628860903809</v>
      </c>
      <c r="BW16" s="12">
        <f>HLOOKUP(BW$9,Programado!$C$9:$AZ$38,$A16,0)</f>
        <v>655.95759999999996</v>
      </c>
      <c r="BX16" s="12">
        <f>HLOOKUP(BX$9,Realizado!$C$9:$AZ$38,$A16,0)</f>
        <v>454.79595173247111</v>
      </c>
      <c r="BY16" s="12">
        <f>HLOOKUP(BY$9,Programado!$C$9:$AZ$38,$A16,0)</f>
        <v>231</v>
      </c>
      <c r="BZ16" s="12">
        <f>HLOOKUP(BZ$9,Realizado!$C$9:$AZ$38,$A16,0)</f>
        <v>235.03533131402321</v>
      </c>
      <c r="CA16" s="12">
        <f>HLOOKUP(CA$9,Programado!$C$9:$AZ$38,$A16,0)</f>
        <v>35.999200000000002</v>
      </c>
      <c r="CB16" s="12">
        <f>HLOOKUP(CB$9,Realizado!$C$9:$AZ$38,$A16,0)</f>
        <v>34.125888463513078</v>
      </c>
      <c r="CC16" s="12">
        <f>HLOOKUP(CC$9,Programado!$C$9:$AZ$38,$A16,0)</f>
        <v>216.9992</v>
      </c>
      <c r="CD16" s="12">
        <f>HLOOKUP(CD$9,Realizado!$C$9:$AZ$38,$A16,0)</f>
        <v>216.14769474995009</v>
      </c>
      <c r="CE16" s="12">
        <f>HLOOKUP(CE$9,Programado!$C$9:$AZ$38,$A16,0)</f>
        <v>68.996300000000005</v>
      </c>
      <c r="CF16" s="12">
        <f>HLOOKUP(CF$9,Realizado!$C$9:$AZ$38,$A16,0)</f>
        <v>70.804442818206397</v>
      </c>
      <c r="CG16" s="12">
        <f>HLOOKUP(CG$9,Programado!$C$9:$AZ$38,$A16,0)</f>
        <v>83.495799999999974</v>
      </c>
      <c r="CH16" s="12">
        <f>HLOOKUP(CH$9,Realizado!$C$9:$AZ$38,$A16,0)</f>
        <v>85.626901313191368</v>
      </c>
      <c r="CI16" s="12">
        <f>HLOOKUP(CI$9,Programado!$C$9:$AZ$38,$A16,0)</f>
        <v>247.55590000000001</v>
      </c>
      <c r="CJ16" s="12">
        <f>HLOOKUP(CJ$9,Realizado!$C$9:$AZ$38,$A16,0)</f>
        <v>200.2510362732429</v>
      </c>
      <c r="CK16" s="12">
        <f>HLOOKUP(CK$9,Programado!$C$9:$AZ$38,$A16,0)</f>
        <v>332.18709999999999</v>
      </c>
      <c r="CL16" s="12">
        <f>HLOOKUP(CL$9,Realizado!$C$9:$AZ$38,$A16,0)</f>
        <v>278.35317609729981</v>
      </c>
      <c r="CM16" s="12">
        <f>HLOOKUP(CM$9,Programado!$C$9:$AZ$38,$A16,0)</f>
        <v>172.30670000000001</v>
      </c>
      <c r="CN16" s="12">
        <f>HLOOKUP(CN$9,Realizado!$C$9:$AZ$38,$A16,0)</f>
        <v>166.7071513436253</v>
      </c>
      <c r="CO16" s="12">
        <f>HLOOKUP(CO$9,Programado!$C$9:$AZ$38,$A16,0)</f>
        <v>6.4824999999999999</v>
      </c>
      <c r="CP16" s="12">
        <f>HLOOKUP(CP$9,Realizado!$C$9:$AZ$38,$A16,0)</f>
        <v>6.6087292112345501</v>
      </c>
      <c r="CQ16" s="12">
        <f>HLOOKUP(CQ$9,Programado!$C$9:$AZ$38,$A16,0)</f>
        <v>134.78210000000001</v>
      </c>
      <c r="CR16" s="12">
        <f>HLOOKUP(CR$9,Realizado!$C$9:$AZ$38,$A16,0)</f>
        <v>133.9122843199055</v>
      </c>
      <c r="CS16" s="12">
        <f>HLOOKUP(CS$9,Programado!$C$9:$AZ$38,$A16,0)</f>
        <v>282.34089999999998</v>
      </c>
      <c r="CT16" s="12">
        <f>HLOOKUP(CT$9,Realizado!$C$9:$AZ$38,$A16,0)</f>
        <v>277.89234510938343</v>
      </c>
      <c r="CU16" s="12">
        <f>HLOOKUP(CU$9,Programado!$C$9:$AZ$38,$A16,0)</f>
        <v>756.71040000000005</v>
      </c>
      <c r="CV16" s="12">
        <f>HLOOKUP(CV$9,Realizado!$C$9:$AZ$38,$A16,0)</f>
        <v>774.52311834115744</v>
      </c>
      <c r="CW16" s="12">
        <f>HLOOKUP(CW$9,Programado!$C$9:$AZ$38,$A16,0)</f>
        <v>599.99959999999987</v>
      </c>
      <c r="CX16" s="12">
        <f>HLOOKUP(CX$9,Realizado!$C$9:$AZ$38,$A16,0)</f>
        <v>588.02999149191783</v>
      </c>
      <c r="CY16" s="8">
        <f t="shared" si="0"/>
        <v>20705.154548672337</v>
      </c>
      <c r="CZ16" s="8">
        <f t="shared" si="1"/>
        <v>20311.149481786448</v>
      </c>
      <c r="DA16" s="40"/>
      <c r="DB16" s="40"/>
      <c r="DC16" s="40"/>
    </row>
    <row r="17" spans="1:107">
      <c r="A17" s="17">
        <v>9</v>
      </c>
      <c r="B17" s="7">
        <f t="shared" si="2"/>
        <v>46060</v>
      </c>
      <c r="C17" s="8">
        <f>HLOOKUP(C$9,Programado!$C$9:$AZ$38,$A17,0)</f>
        <v>0</v>
      </c>
      <c r="D17" s="8">
        <f>HLOOKUP(D$9,Realizado!$C$9:$AZ$38,$A17,0)</f>
        <v>0</v>
      </c>
      <c r="E17" s="8">
        <f>HLOOKUP(E$9,Programado!$C$9:$AZ$38,$A17,0)</f>
        <v>41.000799999999998</v>
      </c>
      <c r="F17" s="8">
        <f>HLOOKUP(F$9,Realizado!$C$9:$AZ$38,$A17,0)</f>
        <v>42.117914881058283</v>
      </c>
      <c r="G17" s="8">
        <f>HLOOKUP(G$9,Programado!$C$9:$AZ$38,$A17,0)</f>
        <v>0</v>
      </c>
      <c r="H17" s="8">
        <f>HLOOKUP(H$9,Realizado!$C$9:$AZ$38,$A17,0)</f>
        <v>0</v>
      </c>
      <c r="I17" s="8">
        <f>HLOOKUP(I$9,Programado!$C$9:$AZ$38,$A17,0)</f>
        <v>399.59759999999989</v>
      </c>
      <c r="J17" s="8">
        <f>HLOOKUP(J$9,Realizado!$C$9:$AZ$38,$A17,0)</f>
        <v>398.29972645396629</v>
      </c>
      <c r="K17" s="8">
        <f>HLOOKUP(K$9,Programado!$C$9:$AZ$38,$A17,0)</f>
        <v>4.9992000000000001</v>
      </c>
      <c r="L17" s="8">
        <f>HLOOKUP(L$9,Realizado!$C$9:$AZ$38,$A17,0)</f>
        <v>2.37010282964971</v>
      </c>
      <c r="M17" s="8">
        <f>HLOOKUP(M$9,Programado!$C$9:$AZ$38,$A17,0)</f>
        <v>61.9</v>
      </c>
      <c r="N17" s="8">
        <f>HLOOKUP(N$9,Realizado!$C$9:$AZ$38,$A17,0)</f>
        <v>58.490684954356183</v>
      </c>
      <c r="O17" s="8">
        <f>HLOOKUP(O$9,Programado!$C$9:$AZ$38,$A17,0)</f>
        <v>49.75</v>
      </c>
      <c r="P17" s="8">
        <f>HLOOKUP(P$9,Realizado!$C$9:$AZ$38,$A17,0)</f>
        <v>110.01185042858729</v>
      </c>
      <c r="Q17" s="8">
        <f>HLOOKUP(Q$9,Programado!$C$9:$AZ$38,$A17,0)</f>
        <v>144.64959999999999</v>
      </c>
      <c r="R17" s="8">
        <f>HLOOKUP(R$9,Realizado!$C$9:$AZ$38,$A17,0)</f>
        <v>112.6765275562051</v>
      </c>
      <c r="S17" s="8">
        <f>HLOOKUP(S$9,Programado!$C$9:$AZ$38,$A17,0)</f>
        <v>5.8933</v>
      </c>
      <c r="T17" s="8">
        <f>HLOOKUP(T$9,Realizado!$C$9:$AZ$38,$A17,0)</f>
        <v>10.69857071888481</v>
      </c>
      <c r="U17" s="8">
        <f>HLOOKUP(U$9,Programado!$C$9:$AZ$38,$A17,0)</f>
        <v>328.44880000000001</v>
      </c>
      <c r="V17" s="8">
        <f>HLOOKUP(V$9,Realizado!$C$9:$AZ$38,$A17,0)</f>
        <v>245.58029170360251</v>
      </c>
      <c r="W17" s="8">
        <f>HLOOKUP(W$9,Programado!$C$9:$AZ$38,$A17,0)</f>
        <v>258.96798193272139</v>
      </c>
      <c r="X17" s="8">
        <f>HLOOKUP(X$9,Realizado!$C$9:$AZ$38,$A17,0)</f>
        <v>214.51584822086849</v>
      </c>
      <c r="Y17" s="8">
        <f>HLOOKUP(Y$9,Programado!$C$9:$AZ$38,$A17,0)</f>
        <v>868.38289999999995</v>
      </c>
      <c r="Z17" s="8">
        <f>HLOOKUP(Z$9,Realizado!$C$9:$AZ$38,$A17,0)</f>
        <v>1002.668503628166</v>
      </c>
      <c r="AA17" s="8">
        <f>HLOOKUP(AA$9,Programado!$C$9:$AZ$38,$A17,0)</f>
        <v>1163.0246</v>
      </c>
      <c r="AB17" s="8">
        <f>HLOOKUP(AB$9,Realizado!$C$9:$AZ$38,$A17,0)</f>
        <v>1054.964912371473</v>
      </c>
      <c r="AC17" s="8">
        <f>HLOOKUP(AC$9,Programado!$C$9:$AZ$38,$A17,0)</f>
        <v>426.30380000000002</v>
      </c>
      <c r="AD17" s="8">
        <f>HLOOKUP(AD$9,Realizado!$C$9:$AZ$38,$A17,0)</f>
        <v>431.14505455566001</v>
      </c>
      <c r="AE17" s="8">
        <f>HLOOKUP(AE$9,Programado!$C$9:$AZ$38,$A17,0)</f>
        <v>877.32849999999996</v>
      </c>
      <c r="AF17" s="8">
        <f>HLOOKUP(AF$9,Realizado!$C$9:$AZ$38,$A17,0)</f>
        <v>886.8311900044838</v>
      </c>
      <c r="AG17" s="8">
        <f>HLOOKUP(AG$9,Programado!$C$9:$AZ$38,$A17,0)</f>
        <v>450.40710000000001</v>
      </c>
      <c r="AH17" s="8">
        <f>HLOOKUP(AH$9,Realizado!$C$9:$AZ$38,$A17,0)</f>
        <v>479.8066060883848</v>
      </c>
      <c r="AI17" s="8">
        <f>HLOOKUP(AI$9,Programado!$C$9:$AZ$38,$A17,0)</f>
        <v>383.06630000000001</v>
      </c>
      <c r="AJ17" s="8">
        <f>HLOOKUP(AJ$9,Realizado!$C$9:$AZ$38,$A17,0)</f>
        <v>343.7343432403776</v>
      </c>
      <c r="AK17" s="8">
        <f>HLOOKUP(AK$9,Programado!$C$9:$AZ$38,$A17,0)</f>
        <v>125.2</v>
      </c>
      <c r="AL17" s="8">
        <f>HLOOKUP(AL$9,Realizado!$C$9:$AZ$38,$A17,0)</f>
        <v>146.2978878526105</v>
      </c>
      <c r="AM17" s="8">
        <f>HLOOKUP(AM$9,Programado!$C$9:$AZ$38,$A17,0)</f>
        <v>35.000399999999999</v>
      </c>
      <c r="AN17" s="8">
        <f>HLOOKUP(AN$9,Realizado!$C$9:$AZ$38,$A17,0)</f>
        <v>20.043601206245889</v>
      </c>
      <c r="AO17" s="8">
        <f>HLOOKUP(AO$9,Programado!$C$9:$AZ$38,$A17,0)</f>
        <v>25</v>
      </c>
      <c r="AP17" s="8">
        <f>HLOOKUP(AP$9,Realizado!$C$9:$AZ$38,$A17,0)</f>
        <v>28.725399660968861</v>
      </c>
      <c r="AQ17" s="8">
        <f>HLOOKUP(AQ$9,Programado!$C$9:$AZ$38,$A17,0)</f>
        <v>15.539199999999999</v>
      </c>
      <c r="AR17" s="8">
        <f>HLOOKUP(AR$9,Realizado!$C$9:$AZ$38,$A17,0)</f>
        <v>16.004963141697441</v>
      </c>
      <c r="AS17" s="8">
        <f>HLOOKUP(AS$9,Programado!$C$9:$AZ$38,$A17,0)</f>
        <v>525.42090000000007</v>
      </c>
      <c r="AT17" s="8">
        <f>HLOOKUP(AT$9,Realizado!$C$9:$AZ$38,$A17,0)</f>
        <v>538.03077936067575</v>
      </c>
      <c r="AU17" s="8">
        <f>HLOOKUP(AU$9,Programado!$C$9:$AZ$38,$A17,0)</f>
        <v>149.8279</v>
      </c>
      <c r="AV17" s="8">
        <f>HLOOKUP(AV$9,Realizado!$C$9:$AZ$38,$A17,0)</f>
        <v>116.62562661553881</v>
      </c>
      <c r="AW17" s="8">
        <f>HLOOKUP(AW$9,Programado!$C$9:$AZ$38,$A17,0)</f>
        <v>25.745799999999999</v>
      </c>
      <c r="AX17" s="8">
        <f>HLOOKUP(AX$9,Realizado!$C$9:$AZ$38,$A17,0)</f>
        <v>145.174360993764</v>
      </c>
      <c r="AY17" s="8">
        <f>HLOOKUP(AY$9,Programado!$C$9:$AZ$38,$A17,0)</f>
        <v>120.72790000000001</v>
      </c>
      <c r="AZ17" s="8">
        <f>HLOOKUP(AZ$9,Realizado!$C$9:$AZ$38,$A17,0)</f>
        <v>2.531487503719287</v>
      </c>
      <c r="BA17" s="8">
        <f>HLOOKUP(BA$9,Programado!$C$9:$AZ$38,$A17,0)</f>
        <v>379.99999999999989</v>
      </c>
      <c r="BB17" s="8">
        <f>HLOOKUP(BB$9,Realizado!$C$9:$AZ$38,$A17,0)</f>
        <v>377.86693372523888</v>
      </c>
      <c r="BC17" s="8">
        <f>HLOOKUP(BC$9,Programado!$C$9:$AZ$38,$A17,0)</f>
        <v>1099.9992</v>
      </c>
      <c r="BD17" s="8">
        <f>HLOOKUP(BD$9,Realizado!$C$9:$AZ$38,$A17,0)</f>
        <v>1087.5399530949651</v>
      </c>
      <c r="BE17" s="8">
        <f>HLOOKUP(BE$9,Programado!$C$9:$AZ$38,$A17,0)</f>
        <v>2200.0001000000002</v>
      </c>
      <c r="BF17" s="8">
        <f>HLOOKUP(BF$9,Realizado!$C$9:$AZ$38,$A17,0)</f>
        <v>2156.8788246927879</v>
      </c>
      <c r="BG17" s="8">
        <f>HLOOKUP(BG$9,Programado!$C$9:$AZ$38,$A17,0)</f>
        <v>0</v>
      </c>
      <c r="BH17" s="8">
        <f>HLOOKUP(BH$9,Realizado!$C$9:$AZ$38,$A17,0)</f>
        <v>0</v>
      </c>
      <c r="BI17" s="8">
        <f>HLOOKUP(BI$9,Programado!$C$9:$AZ$38,$A17,0)</f>
        <v>800</v>
      </c>
      <c r="BJ17" s="8">
        <f>HLOOKUP(BJ$9,Realizado!$C$9:$AZ$38,$A17,0)</f>
        <v>800</v>
      </c>
      <c r="BK17" s="8">
        <f>HLOOKUP(BK$9,Programado!$C$9:$AZ$38,$A17,0)</f>
        <v>315.71800000000002</v>
      </c>
      <c r="BL17" s="8">
        <f>HLOOKUP(BL$9,Realizado!$C$9:$AZ$38,$A17,0)</f>
        <v>335.91147584166589</v>
      </c>
      <c r="BM17" s="8">
        <f>HLOOKUP(BM$9,Programado!$C$9:$AZ$38,$A17,0)</f>
        <v>3000</v>
      </c>
      <c r="BN17" s="8">
        <f>HLOOKUP(BN$9,Realizado!$C$9:$AZ$38,$A17,0)</f>
        <v>3055.7655972590801</v>
      </c>
      <c r="BO17" s="8">
        <f>HLOOKUP(BO$9,Programado!$C$9:$AZ$38,$A17,0)</f>
        <v>215.5437</v>
      </c>
      <c r="BP17" s="8">
        <f>HLOOKUP(BP$9,Realizado!$C$9:$AZ$38,$A17,0)</f>
        <v>207.30853283396669</v>
      </c>
      <c r="BQ17" s="8">
        <f>HLOOKUP(BQ$9,Programado!$C$9:$AZ$38,$A17,0)</f>
        <v>850.26</v>
      </c>
      <c r="BR17" s="8">
        <f>HLOOKUP(BR$9,Realizado!$C$9:$AZ$38,$A17,0)</f>
        <v>878.97117216664446</v>
      </c>
      <c r="BS17" s="8">
        <f>HLOOKUP(BS$9,Programado!$C$9:$AZ$38,$A17,0)</f>
        <v>50.9983</v>
      </c>
      <c r="BT17" s="8">
        <f>HLOOKUP(BT$9,Realizado!$C$9:$AZ$38,$A17,0)</f>
        <v>47.929103551832718</v>
      </c>
      <c r="BU17" s="8">
        <f>HLOOKUP(BU$9,Programado!$C$9:$AZ$38,$A17,0)</f>
        <v>85.995000000000005</v>
      </c>
      <c r="BV17" s="8">
        <f>HLOOKUP(BV$9,Realizado!$C$9:$AZ$38,$A17,0)</f>
        <v>82.938318429065475</v>
      </c>
      <c r="BW17" s="8">
        <f>HLOOKUP(BW$9,Programado!$C$9:$AZ$38,$A17,0)</f>
        <v>454.79880000000003</v>
      </c>
      <c r="BX17" s="8">
        <f>HLOOKUP(BX$9,Realizado!$C$9:$AZ$38,$A17,0)</f>
        <v>367.04933510720628</v>
      </c>
      <c r="BY17" s="8">
        <f>HLOOKUP(BY$9,Programado!$C$9:$AZ$38,$A17,0)</f>
        <v>129.4958</v>
      </c>
      <c r="BZ17" s="8">
        <f>HLOOKUP(BZ$9,Realizado!$C$9:$AZ$38,$A17,0)</f>
        <v>132.8517564617338</v>
      </c>
      <c r="CA17" s="8">
        <f>HLOOKUP(CA$9,Programado!$C$9:$AZ$38,$A17,0)</f>
        <v>20.995799999999999</v>
      </c>
      <c r="CB17" s="8">
        <f>HLOOKUP(CB$9,Realizado!$C$9:$AZ$38,$A17,0)</f>
        <v>21.863065961910699</v>
      </c>
      <c r="CC17" s="8">
        <f>HLOOKUP(CC$9,Programado!$C$9:$AZ$38,$A17,0)</f>
        <v>213.19499999999999</v>
      </c>
      <c r="CD17" s="8">
        <f>HLOOKUP(CD$9,Realizado!$C$9:$AZ$38,$A17,0)</f>
        <v>216.96132014164641</v>
      </c>
      <c r="CE17" s="8">
        <f>HLOOKUP(CE$9,Programado!$C$9:$AZ$38,$A17,0)</f>
        <v>61.995399999999982</v>
      </c>
      <c r="CF17" s="8">
        <f>HLOOKUP(CF$9,Realizado!$C$9:$AZ$38,$A17,0)</f>
        <v>60.844434851915757</v>
      </c>
      <c r="CG17" s="8">
        <f>HLOOKUP(CG$9,Programado!$C$9:$AZ$38,$A17,0)</f>
        <v>80.996300000000005</v>
      </c>
      <c r="CH17" s="8">
        <f>HLOOKUP(CH$9,Realizado!$C$9:$AZ$38,$A17,0)</f>
        <v>87.886554831019382</v>
      </c>
      <c r="CI17" s="8">
        <f>HLOOKUP(CI$9,Programado!$C$9:$AZ$38,$A17,0)</f>
        <v>196.995</v>
      </c>
      <c r="CJ17" s="8">
        <f>HLOOKUP(CJ$9,Realizado!$C$9:$AZ$38,$A17,0)</f>
        <v>184.16698927963421</v>
      </c>
      <c r="CK17" s="8">
        <f>HLOOKUP(CK$9,Programado!$C$9:$AZ$38,$A17,0)</f>
        <v>264.49709999999988</v>
      </c>
      <c r="CL17" s="8">
        <f>HLOOKUP(CL$9,Realizado!$C$9:$AZ$38,$A17,0)</f>
        <v>267.74039125167462</v>
      </c>
      <c r="CM17" s="8">
        <f>HLOOKUP(CM$9,Programado!$C$9:$AZ$38,$A17,0)</f>
        <v>94.124200000000002</v>
      </c>
      <c r="CN17" s="8">
        <f>HLOOKUP(CN$9,Realizado!$C$9:$AZ$38,$A17,0)</f>
        <v>84.961524633721794</v>
      </c>
      <c r="CO17" s="8">
        <f>HLOOKUP(CO$9,Programado!$C$9:$AZ$38,$A17,0)</f>
        <v>3.3012999999999999</v>
      </c>
      <c r="CP17" s="8">
        <f>HLOOKUP(CP$9,Realizado!$C$9:$AZ$38,$A17,0)</f>
        <v>2.5494489209330098</v>
      </c>
      <c r="CQ17" s="8">
        <f>HLOOKUP(CQ$9,Programado!$C$9:$AZ$38,$A17,0)</f>
        <v>128.4383</v>
      </c>
      <c r="CR17" s="8">
        <f>HLOOKUP(CR$9,Realizado!$C$9:$AZ$38,$A17,0)</f>
        <v>122.4915037805165</v>
      </c>
      <c r="CS17" s="8">
        <f>HLOOKUP(CS$9,Programado!$C$9:$AZ$38,$A17,0)</f>
        <v>247.4804</v>
      </c>
      <c r="CT17" s="8">
        <f>HLOOKUP(CT$9,Realizado!$C$9:$AZ$38,$A17,0)</f>
        <v>236.6840285657305</v>
      </c>
      <c r="CU17" s="8">
        <f>HLOOKUP(CU$9,Programado!$C$9:$AZ$38,$A17,0)</f>
        <v>781.35299999999995</v>
      </c>
      <c r="CV17" s="8">
        <f>HLOOKUP(CV$9,Realizado!$C$9:$AZ$38,$A17,0)</f>
        <v>748.90316729218523</v>
      </c>
      <c r="CW17" s="8">
        <f>HLOOKUP(CW$9,Programado!$C$9:$AZ$38,$A17,0)</f>
        <v>650.00009999999997</v>
      </c>
      <c r="CX17" s="8">
        <f>HLOOKUP(CX$9,Realizado!$C$9:$AZ$38,$A17,0)</f>
        <v>605.98417052258515</v>
      </c>
      <c r="CY17" s="8">
        <f t="shared" si="0"/>
        <v>18812.363381932722</v>
      </c>
      <c r="CZ17" s="8">
        <f t="shared" si="1"/>
        <v>18579.393837168602</v>
      </c>
      <c r="DA17" s="21"/>
      <c r="DB17" s="21"/>
      <c r="DC17" s="21"/>
    </row>
    <row r="18" spans="1:107" s="14" customFormat="1">
      <c r="A18" s="18">
        <v>10</v>
      </c>
      <c r="B18" s="13">
        <f t="shared" si="2"/>
        <v>46061</v>
      </c>
      <c r="C18" s="12">
        <f>HLOOKUP(C$9,Programado!$C$9:$AZ$38,$A18,0)</f>
        <v>0</v>
      </c>
      <c r="D18" s="12">
        <f>HLOOKUP(D$9,Realizado!$C$9:$AZ$38,$A18,0)</f>
        <v>0</v>
      </c>
      <c r="E18" s="12">
        <f>HLOOKUP(E$9,Programado!$C$9:$AZ$38,$A18,0)</f>
        <v>40.000399999999999</v>
      </c>
      <c r="F18" s="12">
        <f>HLOOKUP(F$9,Realizado!$C$9:$AZ$38,$A18,0)</f>
        <v>33.097262226959977</v>
      </c>
      <c r="G18" s="12">
        <f>HLOOKUP(G$9,Programado!$C$9:$AZ$38,$A18,0)</f>
        <v>0</v>
      </c>
      <c r="H18" s="12">
        <f>HLOOKUP(H$9,Realizado!$C$9:$AZ$38,$A18,0)</f>
        <v>0</v>
      </c>
      <c r="I18" s="12">
        <f>HLOOKUP(I$9,Programado!$C$9:$AZ$38,$A18,0)</f>
        <v>407.99340000000001</v>
      </c>
      <c r="J18" s="12">
        <f>HLOOKUP(J$9,Realizado!$C$9:$AZ$38,$A18,0)</f>
        <v>407.58171587183449</v>
      </c>
      <c r="K18" s="12">
        <f>HLOOKUP(K$9,Programado!$C$9:$AZ$38,$A18,0)</f>
        <v>2.9982999999999991</v>
      </c>
      <c r="L18" s="12">
        <f>HLOOKUP(L$9,Realizado!$C$9:$AZ$38,$A18,0)</f>
        <v>0</v>
      </c>
      <c r="M18" s="12">
        <f>HLOOKUP(M$9,Programado!$C$9:$AZ$38,$A18,0)</f>
        <v>50.4726</v>
      </c>
      <c r="N18" s="12">
        <f>HLOOKUP(N$9,Realizado!$C$9:$AZ$38,$A18,0)</f>
        <v>43.414621971547703</v>
      </c>
      <c r="O18" s="12">
        <f>HLOOKUP(O$9,Programado!$C$9:$AZ$38,$A18,0)</f>
        <v>34.989600000000003</v>
      </c>
      <c r="P18" s="12">
        <f>HLOOKUP(P$9,Realizado!$C$9:$AZ$38,$A18,0)</f>
        <v>77.376064177728068</v>
      </c>
      <c r="Q18" s="12">
        <f>HLOOKUP(Q$9,Programado!$C$9:$AZ$38,$A18,0)</f>
        <v>144.65</v>
      </c>
      <c r="R18" s="12">
        <f>HLOOKUP(R$9,Realizado!$C$9:$AZ$38,$A18,0)</f>
        <v>120.7554121704259</v>
      </c>
      <c r="S18" s="12">
        <f>HLOOKUP(S$9,Programado!$C$9:$AZ$38,$A18,0)</f>
        <v>5</v>
      </c>
      <c r="T18" s="12">
        <f>HLOOKUP(T$9,Realizado!$C$9:$AZ$38,$A18,0)</f>
        <v>11.461260748333229</v>
      </c>
      <c r="U18" s="12">
        <f>HLOOKUP(U$9,Programado!$C$9:$AZ$38,$A18,0)</f>
        <v>218.81790000000001</v>
      </c>
      <c r="V18" s="12">
        <f>HLOOKUP(V$9,Realizado!$C$9:$AZ$38,$A18,0)</f>
        <v>167.69824626062729</v>
      </c>
      <c r="W18" s="12">
        <f>HLOOKUP(W$9,Programado!$C$9:$AZ$38,$A18,0)</f>
        <v>238.41469583002561</v>
      </c>
      <c r="X18" s="12">
        <f>HLOOKUP(X$9,Realizado!$C$9:$AZ$38,$A18,0)</f>
        <v>200.26122334569251</v>
      </c>
      <c r="Y18" s="12">
        <f>HLOOKUP(Y$9,Programado!$C$9:$AZ$38,$A18,0)</f>
        <v>853.29920000000004</v>
      </c>
      <c r="Z18" s="12">
        <f>HLOOKUP(Z$9,Realizado!$C$9:$AZ$38,$A18,0)</f>
        <v>969.14955021796516</v>
      </c>
      <c r="AA18" s="12">
        <f>HLOOKUP(AA$9,Programado!$C$9:$AZ$38,$A18,0)</f>
        <v>1194.0129999999999</v>
      </c>
      <c r="AB18" s="12">
        <f>HLOOKUP(AB$9,Realizado!$C$9:$AZ$38,$A18,0)</f>
        <v>1020.757795409217</v>
      </c>
      <c r="AC18" s="12">
        <f>HLOOKUP(AC$9,Programado!$C$9:$AZ$38,$A18,0)</f>
        <v>362.39839999999998</v>
      </c>
      <c r="AD18" s="12">
        <f>HLOOKUP(AD$9,Realizado!$C$9:$AZ$38,$A18,0)</f>
        <v>385.88496398561591</v>
      </c>
      <c r="AE18" s="12">
        <f>HLOOKUP(AE$9,Programado!$C$9:$AZ$38,$A18,0)</f>
        <v>774.46870000000001</v>
      </c>
      <c r="AF18" s="12">
        <f>HLOOKUP(AF$9,Realizado!$C$9:$AZ$38,$A18,0)</f>
        <v>809.85051453613562</v>
      </c>
      <c r="AG18" s="12">
        <f>HLOOKUP(AG$9,Programado!$C$9:$AZ$38,$A18,0)</f>
        <v>405.01010000000008</v>
      </c>
      <c r="AH18" s="12">
        <f>HLOOKUP(AH$9,Realizado!$C$9:$AZ$38,$A18,0)</f>
        <v>426.72794327483581</v>
      </c>
      <c r="AI18" s="12">
        <f>HLOOKUP(AI$9,Programado!$C$9:$AZ$38,$A18,0)</f>
        <v>418.00259999999997</v>
      </c>
      <c r="AJ18" s="12">
        <f>HLOOKUP(AJ$9,Realizado!$C$9:$AZ$38,$A18,0)</f>
        <v>369.86311175012059</v>
      </c>
      <c r="AK18" s="12">
        <f>HLOOKUP(AK$9,Programado!$C$9:$AZ$38,$A18,0)</f>
        <v>48.078000000000003</v>
      </c>
      <c r="AL18" s="12">
        <f>HLOOKUP(AL$9,Realizado!$C$9:$AZ$38,$A18,0)</f>
        <v>38.050324084284838</v>
      </c>
      <c r="AM18" s="12">
        <f>HLOOKUP(AM$9,Programado!$C$9:$AZ$38,$A18,0)</f>
        <v>1</v>
      </c>
      <c r="AN18" s="12">
        <f>HLOOKUP(AN$9,Realizado!$C$9:$AZ$38,$A18,0)</f>
        <v>0</v>
      </c>
      <c r="AO18" s="12">
        <f>HLOOKUP(AO$9,Programado!$C$9:$AZ$38,$A18,0)</f>
        <v>14.999599999999999</v>
      </c>
      <c r="AP18" s="12">
        <f>HLOOKUP(AP$9,Realizado!$C$9:$AZ$38,$A18,0)</f>
        <v>13.80670013942081</v>
      </c>
      <c r="AQ18" s="12">
        <f>HLOOKUP(AQ$9,Programado!$C$9:$AZ$38,$A18,0)</f>
        <v>12.266299999999999</v>
      </c>
      <c r="AR18" s="12">
        <f>HLOOKUP(AR$9,Realizado!$C$9:$AZ$38,$A18,0)</f>
        <v>1.3715016487374641</v>
      </c>
      <c r="AS18" s="12">
        <f>HLOOKUP(AS$9,Programado!$C$9:$AZ$38,$A18,0)</f>
        <v>497.33879999999999</v>
      </c>
      <c r="AT18" s="12">
        <f>HLOOKUP(AT$9,Realizado!$C$9:$AZ$38,$A18,0)</f>
        <v>508.13610619743372</v>
      </c>
      <c r="AU18" s="12">
        <f>HLOOKUP(AU$9,Programado!$C$9:$AZ$38,$A18,0)</f>
        <v>97.898799999999994</v>
      </c>
      <c r="AV18" s="12">
        <f>HLOOKUP(AV$9,Realizado!$C$9:$AZ$38,$A18,0)</f>
        <v>41.330829493901582</v>
      </c>
      <c r="AW18" s="12">
        <f>HLOOKUP(AW$9,Programado!$C$9:$AZ$38,$A18,0)</f>
        <v>14.547499999999999</v>
      </c>
      <c r="AX18" s="12">
        <f>HLOOKUP(AX$9,Realizado!$C$9:$AZ$38,$A18,0)</f>
        <v>134.89346024531159</v>
      </c>
      <c r="AY18" s="12">
        <f>HLOOKUP(AY$9,Programado!$C$9:$AZ$38,$A18,0)</f>
        <v>115.01</v>
      </c>
      <c r="AZ18" s="12">
        <f>HLOOKUP(AZ$9,Realizado!$C$9:$AZ$38,$A18,0)</f>
        <v>1.988891855352471</v>
      </c>
      <c r="BA18" s="12">
        <f>HLOOKUP(BA$9,Programado!$C$9:$AZ$38,$A18,0)</f>
        <v>380.00040000000001</v>
      </c>
      <c r="BB18" s="12">
        <f>HLOOKUP(BB$9,Realizado!$C$9:$AZ$38,$A18,0)</f>
        <v>386.19030807824919</v>
      </c>
      <c r="BC18" s="12">
        <f>HLOOKUP(BC$9,Programado!$C$9:$AZ$38,$A18,0)</f>
        <v>1150.0005000000001</v>
      </c>
      <c r="BD18" s="12">
        <f>HLOOKUP(BD$9,Realizado!$C$9:$AZ$38,$A18,0)</f>
        <v>1151.623340824138</v>
      </c>
      <c r="BE18" s="12">
        <f>HLOOKUP(BE$9,Programado!$C$9:$AZ$38,$A18,0)</f>
        <v>2300.0007999999998</v>
      </c>
      <c r="BF18" s="12">
        <f>HLOOKUP(BF$9,Realizado!$C$9:$AZ$38,$A18,0)</f>
        <v>2203.5559906567391</v>
      </c>
      <c r="BG18" s="12">
        <f>HLOOKUP(BG$9,Programado!$C$9:$AZ$38,$A18,0)</f>
        <v>12.5008</v>
      </c>
      <c r="BH18" s="12">
        <f>HLOOKUP(BH$9,Realizado!$C$9:$AZ$38,$A18,0)</f>
        <v>0</v>
      </c>
      <c r="BI18" s="12">
        <f>HLOOKUP(BI$9,Programado!$C$9:$AZ$38,$A18,0)</f>
        <v>0</v>
      </c>
      <c r="BJ18" s="12">
        <f>HLOOKUP(BJ$9,Realizado!$C$9:$AZ$38,$A18,0)</f>
        <v>0</v>
      </c>
      <c r="BK18" s="12">
        <f>HLOOKUP(BK$9,Programado!$C$9:$AZ$38,$A18,0)</f>
        <v>298.05250000000001</v>
      </c>
      <c r="BL18" s="12">
        <f>HLOOKUP(BL$9,Realizado!$C$9:$AZ$38,$A18,0)</f>
        <v>301.77861727595058</v>
      </c>
      <c r="BM18" s="12">
        <f>HLOOKUP(BM$9,Programado!$C$9:$AZ$38,$A18,0)</f>
        <v>2018.0017</v>
      </c>
      <c r="BN18" s="12">
        <f>HLOOKUP(BN$9,Realizado!$C$9:$AZ$38,$A18,0)</f>
        <v>2035.3858460654519</v>
      </c>
      <c r="BO18" s="12">
        <f>HLOOKUP(BO$9,Programado!$C$9:$AZ$38,$A18,0)</f>
        <v>173.43879999999999</v>
      </c>
      <c r="BP18" s="12">
        <f>HLOOKUP(BP$9,Realizado!$C$9:$AZ$38,$A18,0)</f>
        <v>174.020397039004</v>
      </c>
      <c r="BQ18" s="12">
        <f>HLOOKUP(BQ$9,Programado!$C$9:$AZ$38,$A18,0)</f>
        <v>784.73839999999996</v>
      </c>
      <c r="BR18" s="12">
        <f>HLOOKUP(BR$9,Realizado!$C$9:$AZ$38,$A18,0)</f>
        <v>821.98897817738782</v>
      </c>
      <c r="BS18" s="12">
        <f>HLOOKUP(BS$9,Programado!$C$9:$AZ$38,$A18,0)</f>
        <v>0</v>
      </c>
      <c r="BT18" s="12">
        <f>HLOOKUP(BT$9,Realizado!$C$9:$AZ$38,$A18,0)</f>
        <v>0</v>
      </c>
      <c r="BU18" s="12">
        <f>HLOOKUP(BU$9,Programado!$C$9:$AZ$38,$A18,0)</f>
        <v>58.994599999999998</v>
      </c>
      <c r="BV18" s="12">
        <f>HLOOKUP(BV$9,Realizado!$C$9:$AZ$38,$A18,0)</f>
        <v>60.619783096317228</v>
      </c>
      <c r="BW18" s="12">
        <f>HLOOKUP(BW$9,Programado!$C$9:$AZ$38,$A18,0)</f>
        <v>357.09710000000001</v>
      </c>
      <c r="BX18" s="12">
        <f>HLOOKUP(BX$9,Realizado!$C$9:$AZ$38,$A18,0)</f>
        <v>368.65808831167749</v>
      </c>
      <c r="BY18" s="12">
        <f>HLOOKUP(BY$9,Programado!$C$9:$AZ$38,$A18,0)</f>
        <v>73.694599999999994</v>
      </c>
      <c r="BZ18" s="12">
        <f>HLOOKUP(BZ$9,Realizado!$C$9:$AZ$38,$A18,0)</f>
        <v>74.778741477810073</v>
      </c>
      <c r="CA18" s="12">
        <f>HLOOKUP(CA$9,Programado!$C$9:$AZ$38,$A18,0)</f>
        <v>9.1949999999999985</v>
      </c>
      <c r="CB18" s="12">
        <f>HLOOKUP(CB$9,Realizado!$C$9:$AZ$38,$A18,0)</f>
        <v>8.4359683116635082</v>
      </c>
      <c r="CC18" s="12">
        <f>HLOOKUP(CC$9,Programado!$C$9:$AZ$38,$A18,0)</f>
        <v>207.19499999999999</v>
      </c>
      <c r="CD18" s="12">
        <f>HLOOKUP(CD$9,Realizado!$C$9:$AZ$38,$A18,0)</f>
        <v>208.27308774642901</v>
      </c>
      <c r="CE18" s="12">
        <f>HLOOKUP(CE$9,Programado!$C$9:$AZ$38,$A18,0)</f>
        <v>42.996699999999997</v>
      </c>
      <c r="CF18" s="12">
        <f>HLOOKUP(CF$9,Realizado!$C$9:$AZ$38,$A18,0)</f>
        <v>42.88677077014723</v>
      </c>
      <c r="CG18" s="12">
        <f>HLOOKUP(CG$9,Programado!$C$9:$AZ$38,$A18,0)</f>
        <v>72.296699999999987</v>
      </c>
      <c r="CH18" s="12">
        <f>HLOOKUP(CH$9,Realizado!$C$9:$AZ$38,$A18,0)</f>
        <v>75.066660314937621</v>
      </c>
      <c r="CI18" s="12">
        <f>HLOOKUP(CI$9,Programado!$C$9:$AZ$38,$A18,0)</f>
        <v>192.39500000000001</v>
      </c>
      <c r="CJ18" s="12">
        <f>HLOOKUP(CJ$9,Realizado!$C$9:$AZ$38,$A18,0)</f>
        <v>180.1369298024118</v>
      </c>
      <c r="CK18" s="12">
        <f>HLOOKUP(CK$9,Programado!$C$9:$AZ$38,$A18,0)</f>
        <v>263.0967</v>
      </c>
      <c r="CL18" s="12">
        <f>HLOOKUP(CL$9,Realizado!$C$9:$AZ$38,$A18,0)</f>
        <v>264.76067256017399</v>
      </c>
      <c r="CM18" s="12">
        <f>HLOOKUP(CM$9,Programado!$C$9:$AZ$38,$A18,0)</f>
        <v>44.731699999999996</v>
      </c>
      <c r="CN18" s="12">
        <f>HLOOKUP(CN$9,Realizado!$C$9:$AZ$38,$A18,0)</f>
        <v>43.443306622918719</v>
      </c>
      <c r="CO18" s="12">
        <f>HLOOKUP(CO$9,Programado!$C$9:$AZ$38,$A18,0)</f>
        <v>1.8180000000000001</v>
      </c>
      <c r="CP18" s="12">
        <f>HLOOKUP(CP$9,Realizado!$C$9:$AZ$38,$A18,0)</f>
        <v>1.603927749100126</v>
      </c>
      <c r="CQ18" s="12">
        <f>HLOOKUP(CQ$9,Programado!$C$9:$AZ$38,$A18,0)</f>
        <v>125</v>
      </c>
      <c r="CR18" s="12">
        <f>HLOOKUP(CR$9,Realizado!$C$9:$AZ$38,$A18,0)</f>
        <v>84.546803552682391</v>
      </c>
      <c r="CS18" s="12">
        <f>HLOOKUP(CS$9,Programado!$C$9:$AZ$38,$A18,0)</f>
        <v>259.33749999999998</v>
      </c>
      <c r="CT18" s="12">
        <f>HLOOKUP(CT$9,Realizado!$C$9:$AZ$38,$A18,0)</f>
        <v>180.38115146034781</v>
      </c>
      <c r="CU18" s="12">
        <f>HLOOKUP(CU$9,Programado!$C$9:$AZ$38,$A18,0)</f>
        <v>674.52670000000001</v>
      </c>
      <c r="CV18" s="12">
        <f>HLOOKUP(CV$9,Realizado!$C$9:$AZ$38,$A18,0)</f>
        <v>696.27246172401806</v>
      </c>
      <c r="CW18" s="12">
        <f>HLOOKUP(CW$9,Programado!$C$9:$AZ$38,$A18,0)</f>
        <v>650</v>
      </c>
      <c r="CX18" s="12">
        <f>HLOOKUP(CX$9,Realizado!$C$9:$AZ$38,$A18,0)</f>
        <v>675.44794099025682</v>
      </c>
      <c r="CY18" s="8">
        <f t="shared" si="0"/>
        <v>16100.777095830028</v>
      </c>
      <c r="CZ18" s="8">
        <f t="shared" si="1"/>
        <v>15823.313272219295</v>
      </c>
      <c r="DA18" s="40"/>
      <c r="DB18" s="40"/>
      <c r="DC18" s="40"/>
    </row>
    <row r="19" spans="1:107">
      <c r="A19" s="17">
        <v>11</v>
      </c>
      <c r="B19" s="7">
        <f t="shared" si="2"/>
        <v>46062</v>
      </c>
      <c r="C19" s="8">
        <f>HLOOKUP(C$9,Programado!$C$9:$AZ$38,$A19,0)</f>
        <v>0</v>
      </c>
      <c r="D19" s="8">
        <f>HLOOKUP(D$9,Realizado!$C$9:$AZ$38,$A19,0)</f>
        <v>0</v>
      </c>
      <c r="E19" s="8">
        <f>HLOOKUP(E$9,Programado!$C$9:$AZ$38,$A19,0)</f>
        <v>74</v>
      </c>
      <c r="F19" s="8">
        <f>HLOOKUP(F$9,Realizado!$C$9:$AZ$38,$A19,0)</f>
        <v>41.041570252504513</v>
      </c>
      <c r="G19" s="8">
        <f>HLOOKUP(G$9,Programado!$C$9:$AZ$38,$A19,0)</f>
        <v>0</v>
      </c>
      <c r="H19" s="8">
        <f>HLOOKUP(H$9,Realizado!$C$9:$AZ$38,$A19,0)</f>
        <v>0</v>
      </c>
      <c r="I19" s="8">
        <f>HLOOKUP(I$9,Programado!$C$9:$AZ$38,$A19,0)</f>
        <v>382.10039999999992</v>
      </c>
      <c r="J19" s="8">
        <f>HLOOKUP(J$9,Realizado!$C$9:$AZ$38,$A19,0)</f>
        <v>381.87881570445501</v>
      </c>
      <c r="K19" s="8">
        <f>HLOOKUP(K$9,Programado!$C$9:$AZ$38,$A19,0)</f>
        <v>0</v>
      </c>
      <c r="L19" s="8">
        <f>HLOOKUP(L$9,Realizado!$C$9:$AZ$38,$A19,0)</f>
        <v>4.9184794271669752</v>
      </c>
      <c r="M19" s="8">
        <f>HLOOKUP(M$9,Programado!$C$9:$AZ$38,$A19,0)</f>
        <v>63.689599999999999</v>
      </c>
      <c r="N19" s="8">
        <f>HLOOKUP(N$9,Realizado!$C$9:$AZ$38,$A19,0)</f>
        <v>60.08657027783822</v>
      </c>
      <c r="O19" s="8">
        <f>HLOOKUP(O$9,Programado!$C$9:$AZ$38,$A19,0)</f>
        <v>57.141300000000001</v>
      </c>
      <c r="P19" s="8">
        <f>HLOOKUP(P$9,Realizado!$C$9:$AZ$38,$A19,0)</f>
        <v>55.950618863310957</v>
      </c>
      <c r="Q19" s="8">
        <f>HLOOKUP(Q$9,Programado!$C$9:$AZ$38,$A19,0)</f>
        <v>173.2492</v>
      </c>
      <c r="R19" s="8">
        <f>HLOOKUP(R$9,Realizado!$C$9:$AZ$38,$A19,0)</f>
        <v>137.8549494387446</v>
      </c>
      <c r="S19" s="8">
        <f>HLOOKUP(S$9,Programado!$C$9:$AZ$38,$A19,0)</f>
        <v>12.500400000000001</v>
      </c>
      <c r="T19" s="8">
        <f>HLOOKUP(T$9,Realizado!$C$9:$AZ$38,$A19,0)</f>
        <v>14.68305645093816</v>
      </c>
      <c r="U19" s="8">
        <f>HLOOKUP(U$9,Programado!$C$9:$AZ$38,$A19,0)</f>
        <v>125.2184</v>
      </c>
      <c r="V19" s="8">
        <f>HLOOKUP(V$9,Realizado!$C$9:$AZ$38,$A19,0)</f>
        <v>109.632737540614</v>
      </c>
      <c r="W19" s="8">
        <f>HLOOKUP(W$9,Programado!$C$9:$AZ$38,$A19,0)</f>
        <v>260.97417211832237</v>
      </c>
      <c r="X19" s="8">
        <f>HLOOKUP(X$9,Realizado!$C$9:$AZ$38,$A19,0)</f>
        <v>225.19564817191349</v>
      </c>
      <c r="Y19" s="8">
        <f>HLOOKUP(Y$9,Programado!$C$9:$AZ$38,$A19,0)</f>
        <v>858.70339999999999</v>
      </c>
      <c r="Z19" s="8">
        <f>HLOOKUP(Z$9,Realizado!$C$9:$AZ$38,$A19,0)</f>
        <v>995.74156244330925</v>
      </c>
      <c r="AA19" s="8">
        <f>HLOOKUP(AA$9,Programado!$C$9:$AZ$38,$A19,0)</f>
        <v>1256.0604000000001</v>
      </c>
      <c r="AB19" s="8">
        <f>HLOOKUP(AB$9,Realizado!$C$9:$AZ$38,$A19,0)</f>
        <v>1091.0008769192809</v>
      </c>
      <c r="AC19" s="8">
        <f>HLOOKUP(AC$9,Programado!$C$9:$AZ$38,$A19,0)</f>
        <v>426.36919999999998</v>
      </c>
      <c r="AD19" s="8">
        <f>HLOOKUP(AD$9,Realizado!$C$9:$AZ$38,$A19,0)</f>
        <v>409.18735605230978</v>
      </c>
      <c r="AE19" s="8">
        <f>HLOOKUP(AE$9,Programado!$C$9:$AZ$38,$A19,0)</f>
        <v>894.91060000000004</v>
      </c>
      <c r="AF19" s="8">
        <f>HLOOKUP(AF$9,Realizado!$C$9:$AZ$38,$A19,0)</f>
        <v>925.98141687966131</v>
      </c>
      <c r="AG19" s="8">
        <f>HLOOKUP(AG$9,Programado!$C$9:$AZ$38,$A19,0)</f>
        <v>508.54669999999987</v>
      </c>
      <c r="AH19" s="8">
        <f>HLOOKUP(AH$9,Realizado!$C$9:$AZ$38,$A19,0)</f>
        <v>534.40431781891743</v>
      </c>
      <c r="AI19" s="8">
        <f>HLOOKUP(AI$9,Programado!$C$9:$AZ$38,$A19,0)</f>
        <v>421.9984</v>
      </c>
      <c r="AJ19" s="8">
        <f>HLOOKUP(AJ$9,Realizado!$C$9:$AZ$38,$A19,0)</f>
        <v>365.25641035608129</v>
      </c>
      <c r="AK19" s="8">
        <f>HLOOKUP(AK$9,Programado!$C$9:$AZ$38,$A19,0)</f>
        <v>194.7013</v>
      </c>
      <c r="AL19" s="8">
        <f>HLOOKUP(AL$9,Realizado!$C$9:$AZ$38,$A19,0)</f>
        <v>180.69641454457641</v>
      </c>
      <c r="AM19" s="8">
        <f>HLOOKUP(AM$9,Programado!$C$9:$AZ$38,$A19,0)</f>
        <v>60.998800000000003</v>
      </c>
      <c r="AN19" s="8">
        <f>HLOOKUP(AN$9,Realizado!$C$9:$AZ$38,$A19,0)</f>
        <v>68.488224240197866</v>
      </c>
      <c r="AO19" s="8">
        <f>HLOOKUP(AO$9,Programado!$C$9:$AZ$38,$A19,0)</f>
        <v>30.000800000000002</v>
      </c>
      <c r="AP19" s="8">
        <f>HLOOKUP(AP$9,Realizado!$C$9:$AZ$38,$A19,0)</f>
        <v>43.16852374763414</v>
      </c>
      <c r="AQ19" s="8">
        <f>HLOOKUP(AQ$9,Programado!$C$9:$AZ$38,$A19,0)</f>
        <v>31.237100000000002</v>
      </c>
      <c r="AR19" s="8">
        <f>HLOOKUP(AR$9,Realizado!$C$9:$AZ$38,$A19,0)</f>
        <v>22.763549550282288</v>
      </c>
      <c r="AS19" s="8">
        <f>HLOOKUP(AS$9,Programado!$C$9:$AZ$38,$A19,0)</f>
        <v>522.27369999999996</v>
      </c>
      <c r="AT19" s="8">
        <f>HLOOKUP(AT$9,Realizado!$C$9:$AZ$38,$A19,0)</f>
        <v>538.02275246870545</v>
      </c>
      <c r="AU19" s="8">
        <f>HLOOKUP(AU$9,Programado!$C$9:$AZ$38,$A19,0)</f>
        <v>131.755</v>
      </c>
      <c r="AV19" s="8">
        <f>HLOOKUP(AV$9,Realizado!$C$9:$AZ$38,$A19,0)</f>
        <v>153.9952934116798</v>
      </c>
      <c r="AW19" s="8">
        <f>HLOOKUP(AW$9,Programado!$C$9:$AZ$38,$A19,0)</f>
        <v>27.633800000000001</v>
      </c>
      <c r="AX19" s="8">
        <f>HLOOKUP(AX$9,Realizado!$C$9:$AZ$38,$A19,0)</f>
        <v>149.3100443274372</v>
      </c>
      <c r="AY19" s="8">
        <f>HLOOKUP(AY$9,Programado!$C$9:$AZ$38,$A19,0)</f>
        <v>118.0754</v>
      </c>
      <c r="AZ19" s="8">
        <f>HLOOKUP(AZ$9,Realizado!$C$9:$AZ$38,$A19,0)</f>
        <v>5.8071674579653907</v>
      </c>
      <c r="BA19" s="8">
        <f>HLOOKUP(BA$9,Programado!$C$9:$AZ$38,$A19,0)</f>
        <v>379.99999999999989</v>
      </c>
      <c r="BB19" s="8">
        <f>HLOOKUP(BB$9,Realizado!$C$9:$AZ$38,$A19,0)</f>
        <v>363.37528700401111</v>
      </c>
      <c r="BC19" s="8">
        <f>HLOOKUP(BC$9,Programado!$C$9:$AZ$38,$A19,0)</f>
        <v>1249.9983</v>
      </c>
      <c r="BD19" s="8">
        <f>HLOOKUP(BD$9,Realizado!$C$9:$AZ$38,$A19,0)</f>
        <v>1185.9720044772721</v>
      </c>
      <c r="BE19" s="8">
        <f>HLOOKUP(BE$9,Programado!$C$9:$AZ$38,$A19,0)</f>
        <v>2300.0009</v>
      </c>
      <c r="BF19" s="8">
        <f>HLOOKUP(BF$9,Realizado!$C$9:$AZ$38,$A19,0)</f>
        <v>2288.863071511184</v>
      </c>
      <c r="BG19" s="8">
        <f>HLOOKUP(BG$9,Programado!$C$9:$AZ$38,$A19,0)</f>
        <v>12.5008</v>
      </c>
      <c r="BH19" s="8">
        <f>HLOOKUP(BH$9,Realizado!$C$9:$AZ$38,$A19,0)</f>
        <v>0</v>
      </c>
      <c r="BI19" s="8">
        <f>HLOOKUP(BI$9,Programado!$C$9:$AZ$38,$A19,0)</f>
        <v>17</v>
      </c>
      <c r="BJ19" s="8">
        <f>HLOOKUP(BJ$9,Realizado!$C$9:$AZ$38,$A19,0)</f>
        <v>17</v>
      </c>
      <c r="BK19" s="8">
        <f>HLOOKUP(BK$9,Programado!$C$9:$AZ$38,$A19,0)</f>
        <v>311.44</v>
      </c>
      <c r="BL19" s="8">
        <f>HLOOKUP(BL$9,Realizado!$C$9:$AZ$38,$A19,0)</f>
        <v>323.14868254747262</v>
      </c>
      <c r="BM19" s="8">
        <f>HLOOKUP(BM$9,Programado!$C$9:$AZ$38,$A19,0)</f>
        <v>1563.9</v>
      </c>
      <c r="BN19" s="8">
        <f>HLOOKUP(BN$9,Realizado!$C$9:$AZ$38,$A19,0)</f>
        <v>1569.6589213997379</v>
      </c>
      <c r="BO19" s="8">
        <f>HLOOKUP(BO$9,Programado!$C$9:$AZ$38,$A19,0)</f>
        <v>211.2842</v>
      </c>
      <c r="BP19" s="8">
        <f>HLOOKUP(BP$9,Realizado!$C$9:$AZ$38,$A19,0)</f>
        <v>219.1070392965517</v>
      </c>
      <c r="BQ19" s="8">
        <f>HLOOKUP(BQ$9,Programado!$C$9:$AZ$38,$A19,0)</f>
        <v>924.60040000000004</v>
      </c>
      <c r="BR19" s="8">
        <f>HLOOKUP(BR$9,Realizado!$C$9:$AZ$38,$A19,0)</f>
        <v>986.60777966884984</v>
      </c>
      <c r="BS19" s="8">
        <f>HLOOKUP(BS$9,Programado!$C$9:$AZ$38,$A19,0)</f>
        <v>0</v>
      </c>
      <c r="BT19" s="8">
        <f>HLOOKUP(BT$9,Realizado!$C$9:$AZ$38,$A19,0)</f>
        <v>0</v>
      </c>
      <c r="BU19" s="8">
        <f>HLOOKUP(BU$9,Programado!$C$9:$AZ$38,$A19,0)</f>
        <v>152.99709999999999</v>
      </c>
      <c r="BV19" s="8">
        <f>HLOOKUP(BV$9,Realizado!$C$9:$AZ$38,$A19,0)</f>
        <v>145.92311081880769</v>
      </c>
      <c r="BW19" s="8">
        <f>HLOOKUP(BW$9,Programado!$C$9:$AZ$38,$A19,0)</f>
        <v>462.55419999999998</v>
      </c>
      <c r="BX19" s="8">
        <f>HLOOKUP(BX$9,Realizado!$C$9:$AZ$38,$A19,0)</f>
        <v>457.00332948378173</v>
      </c>
      <c r="BY19" s="8">
        <f>HLOOKUP(BY$9,Programado!$C$9:$AZ$38,$A19,0)</f>
        <v>219.2996</v>
      </c>
      <c r="BZ19" s="8">
        <f>HLOOKUP(BZ$9,Realizado!$C$9:$AZ$38,$A19,0)</f>
        <v>223.00949228730039</v>
      </c>
      <c r="CA19" s="8">
        <f>HLOOKUP(CA$9,Programado!$C$9:$AZ$38,$A19,0)</f>
        <v>39.098300000000002</v>
      </c>
      <c r="CB19" s="8">
        <f>HLOOKUP(CB$9,Realizado!$C$9:$AZ$38,$A19,0)</f>
        <v>37.946844874665359</v>
      </c>
      <c r="CC19" s="8">
        <f>HLOOKUP(CC$9,Programado!$C$9:$AZ$38,$A19,0)</f>
        <v>205.09790000000001</v>
      </c>
      <c r="CD19" s="8">
        <f>HLOOKUP(CD$9,Realizado!$C$9:$AZ$38,$A19,0)</f>
        <v>207.94254405352589</v>
      </c>
      <c r="CE19" s="8">
        <f>HLOOKUP(CE$9,Programado!$C$9:$AZ$38,$A19,0)</f>
        <v>75.495399999999975</v>
      </c>
      <c r="CF19" s="8">
        <f>HLOOKUP(CF$9,Realizado!$C$9:$AZ$38,$A19,0)</f>
        <v>76.122898879446154</v>
      </c>
      <c r="CG19" s="8">
        <f>HLOOKUP(CG$9,Programado!$C$9:$AZ$38,$A19,0)</f>
        <v>88.995799999999974</v>
      </c>
      <c r="CH19" s="8">
        <f>HLOOKUP(CH$9,Realizado!$C$9:$AZ$38,$A19,0)</f>
        <v>92.519528148744328</v>
      </c>
      <c r="CI19" s="8">
        <f>HLOOKUP(CI$9,Programado!$C$9:$AZ$38,$A19,0)</f>
        <v>204.49549999999999</v>
      </c>
      <c r="CJ19" s="8">
        <f>HLOOKUP(CJ$9,Realizado!$C$9:$AZ$38,$A19,0)</f>
        <v>207.8532731291649</v>
      </c>
      <c r="CK19" s="8">
        <f>HLOOKUP(CK$9,Programado!$C$9:$AZ$38,$A19,0)</f>
        <v>275.7937</v>
      </c>
      <c r="CL19" s="8">
        <f>HLOOKUP(CL$9,Realizado!$C$9:$AZ$38,$A19,0)</f>
        <v>270.69222953436571</v>
      </c>
      <c r="CM19" s="8">
        <f>HLOOKUP(CM$9,Programado!$C$9:$AZ$38,$A19,0)</f>
        <v>155.2801</v>
      </c>
      <c r="CN19" s="8">
        <f>HLOOKUP(CN$9,Realizado!$C$9:$AZ$38,$A19,0)</f>
        <v>152.34016221947789</v>
      </c>
      <c r="CO19" s="8">
        <f>HLOOKUP(CO$9,Programado!$C$9:$AZ$38,$A19,0)</f>
        <v>6.1263000000000014</v>
      </c>
      <c r="CP19" s="8">
        <f>HLOOKUP(CP$9,Realizado!$C$9:$AZ$38,$A19,0)</f>
        <v>6.6073888069648676</v>
      </c>
      <c r="CQ19" s="8">
        <f>HLOOKUP(CQ$9,Programado!$C$9:$AZ$38,$A19,0)</f>
        <v>132.3383</v>
      </c>
      <c r="CR19" s="8">
        <f>HLOOKUP(CR$9,Realizado!$C$9:$AZ$38,$A19,0)</f>
        <v>115.2956774991618</v>
      </c>
      <c r="CS19" s="8">
        <f>HLOOKUP(CS$9,Programado!$C$9:$AZ$38,$A19,0)</f>
        <v>294.55130000000003</v>
      </c>
      <c r="CT19" s="8">
        <f>HLOOKUP(CT$9,Realizado!$C$9:$AZ$38,$A19,0)</f>
        <v>237.5284832556296</v>
      </c>
      <c r="CU19" s="8">
        <f>HLOOKUP(CU$9,Programado!$C$9:$AZ$38,$A19,0)</f>
        <v>753.30840000000001</v>
      </c>
      <c r="CV19" s="8">
        <f>HLOOKUP(CV$9,Realizado!$C$9:$AZ$38,$A19,0)</f>
        <v>785.46242566687556</v>
      </c>
      <c r="CW19" s="8">
        <f>HLOOKUP(CW$9,Programado!$C$9:$AZ$38,$A19,0)</f>
        <v>650.00009999999997</v>
      </c>
      <c r="CX19" s="8">
        <f>HLOOKUP(CX$9,Realizado!$C$9:$AZ$38,$A19,0)</f>
        <v>631.42879669308331</v>
      </c>
      <c r="CY19" s="8">
        <f t="shared" si="0"/>
        <v>17318.294672118322</v>
      </c>
      <c r="CZ19" s="8">
        <f t="shared" si="1"/>
        <v>17116.475327601598</v>
      </c>
      <c r="DA19" s="21"/>
      <c r="DB19" s="21"/>
      <c r="DC19" s="21"/>
    </row>
    <row r="20" spans="1:107" s="14" customFormat="1">
      <c r="A20" s="18">
        <v>12</v>
      </c>
      <c r="B20" s="13">
        <f t="shared" si="2"/>
        <v>46063</v>
      </c>
      <c r="C20" s="12">
        <f>HLOOKUP(C$9,Programado!$C$9:$AZ$38,$A20,0)</f>
        <v>0</v>
      </c>
      <c r="D20" s="12">
        <f>HLOOKUP(D$9,Realizado!$C$9:$AZ$38,$A20,0)</f>
        <v>0</v>
      </c>
      <c r="E20" s="12">
        <f>HLOOKUP(E$9,Programado!$C$9:$AZ$38,$A20,0)</f>
        <v>140.20959999999999</v>
      </c>
      <c r="F20" s="12">
        <f>HLOOKUP(F$9,Realizado!$C$9:$AZ$38,$A20,0)</f>
        <v>55.666989319846351</v>
      </c>
      <c r="G20" s="12">
        <f>HLOOKUP(G$9,Programado!$C$9:$AZ$38,$A20,0)</f>
        <v>0</v>
      </c>
      <c r="H20" s="12">
        <f>HLOOKUP(H$9,Realizado!$C$9:$AZ$38,$A20,0)</f>
        <v>0</v>
      </c>
      <c r="I20" s="12">
        <f>HLOOKUP(I$9,Programado!$C$9:$AZ$38,$A20,0)</f>
        <v>373.89879999999999</v>
      </c>
      <c r="J20" s="12">
        <f>HLOOKUP(J$9,Realizado!$C$9:$AZ$38,$A20,0)</f>
        <v>372.10668816851529</v>
      </c>
      <c r="K20" s="12">
        <f>HLOOKUP(K$9,Programado!$C$9:$AZ$38,$A20,0)</f>
        <v>4.9992000000000001</v>
      </c>
      <c r="L20" s="12">
        <f>HLOOKUP(L$9,Realizado!$C$9:$AZ$38,$A20,0)</f>
        <v>3.1298439697048259</v>
      </c>
      <c r="M20" s="12">
        <f>HLOOKUP(M$9,Programado!$C$9:$AZ$38,$A20,0)</f>
        <v>68.800099999999986</v>
      </c>
      <c r="N20" s="12">
        <f>HLOOKUP(N$9,Realizado!$C$9:$AZ$38,$A20,0)</f>
        <v>64.964569496060776</v>
      </c>
      <c r="O20" s="12">
        <f>HLOOKUP(O$9,Programado!$C$9:$AZ$38,$A20,0)</f>
        <v>70.899099999999976</v>
      </c>
      <c r="P20" s="12">
        <f>HLOOKUP(P$9,Realizado!$C$9:$AZ$38,$A20,0)</f>
        <v>66.771434451590508</v>
      </c>
      <c r="Q20" s="12">
        <f>HLOOKUP(Q$9,Programado!$C$9:$AZ$38,$A20,0)</f>
        <v>196.94880000000001</v>
      </c>
      <c r="R20" s="12">
        <f>HLOOKUP(R$9,Realizado!$C$9:$AZ$38,$A20,0)</f>
        <v>185.29426927043579</v>
      </c>
      <c r="S20" s="12">
        <f>HLOOKUP(S$9,Programado!$C$9:$AZ$38,$A20,0)</f>
        <v>13.6</v>
      </c>
      <c r="T20" s="12">
        <f>HLOOKUP(T$9,Realizado!$C$9:$AZ$38,$A20,0)</f>
        <v>14.733187570624221</v>
      </c>
      <c r="U20" s="12">
        <f>HLOOKUP(U$9,Programado!$C$9:$AZ$38,$A20,0)</f>
        <v>192.9521</v>
      </c>
      <c r="V20" s="12">
        <f>HLOOKUP(V$9,Realizado!$C$9:$AZ$38,$A20,0)</f>
        <v>183.83939447612411</v>
      </c>
      <c r="W20" s="12">
        <f>HLOOKUP(W$9,Programado!$C$9:$AZ$38,$A20,0)</f>
        <v>276.0542636064925</v>
      </c>
      <c r="X20" s="12">
        <f>HLOOKUP(X$9,Realizado!$C$9:$AZ$38,$A20,0)</f>
        <v>242.685372804032</v>
      </c>
      <c r="Y20" s="12">
        <f>HLOOKUP(Y$9,Programado!$C$9:$AZ$38,$A20,0)</f>
        <v>887.00299999999993</v>
      </c>
      <c r="Z20" s="12">
        <f>HLOOKUP(Z$9,Realizado!$C$9:$AZ$38,$A20,0)</f>
        <v>1023.62599246548</v>
      </c>
      <c r="AA20" s="12">
        <f>HLOOKUP(AA$9,Programado!$C$9:$AZ$38,$A20,0)</f>
        <v>1221.645</v>
      </c>
      <c r="AB20" s="12">
        <f>HLOOKUP(AB$9,Realizado!$C$9:$AZ$38,$A20,0)</f>
        <v>1138.64903173619</v>
      </c>
      <c r="AC20" s="12">
        <f>HLOOKUP(AC$9,Programado!$C$9:$AZ$38,$A20,0)</f>
        <v>401.9735</v>
      </c>
      <c r="AD20" s="12">
        <f>HLOOKUP(AD$9,Realizado!$C$9:$AZ$38,$A20,0)</f>
        <v>372.4254285520426</v>
      </c>
      <c r="AE20" s="12">
        <f>HLOOKUP(AE$9,Programado!$C$9:$AZ$38,$A20,0)</f>
        <v>928.37329999999986</v>
      </c>
      <c r="AF20" s="12">
        <f>HLOOKUP(AF$9,Realizado!$C$9:$AZ$38,$A20,0)</f>
        <v>969.62203085137185</v>
      </c>
      <c r="AG20" s="12">
        <f>HLOOKUP(AG$9,Programado!$C$9:$AZ$38,$A20,0)</f>
        <v>534.54949999999997</v>
      </c>
      <c r="AH20" s="12">
        <f>HLOOKUP(AH$9,Realizado!$C$9:$AZ$38,$A20,0)</f>
        <v>548.16681910193222</v>
      </c>
      <c r="AI20" s="12">
        <f>HLOOKUP(AI$9,Programado!$C$9:$AZ$38,$A20,0)</f>
        <v>431.0018</v>
      </c>
      <c r="AJ20" s="12">
        <f>HLOOKUP(AJ$9,Realizado!$C$9:$AZ$38,$A20,0)</f>
        <v>392.24973961976838</v>
      </c>
      <c r="AK20" s="12">
        <f>HLOOKUP(AK$9,Programado!$C$9:$AZ$38,$A20,0)</f>
        <v>200.07839999999999</v>
      </c>
      <c r="AL20" s="12">
        <f>HLOOKUP(AL$9,Realizado!$C$9:$AZ$38,$A20,0)</f>
        <v>206.57747634528249</v>
      </c>
      <c r="AM20" s="12">
        <f>HLOOKUP(AM$9,Programado!$C$9:$AZ$38,$A20,0)</f>
        <v>87.998799999999974</v>
      </c>
      <c r="AN20" s="12">
        <f>HLOOKUP(AN$9,Realizado!$C$9:$AZ$38,$A20,0)</f>
        <v>83.196748372259961</v>
      </c>
      <c r="AO20" s="12">
        <f>HLOOKUP(AO$9,Programado!$C$9:$AZ$38,$A20,0)</f>
        <v>45.002099999999999</v>
      </c>
      <c r="AP20" s="12">
        <f>HLOOKUP(AP$9,Realizado!$C$9:$AZ$38,$A20,0)</f>
        <v>47.649763302031218</v>
      </c>
      <c r="AQ20" s="12">
        <f>HLOOKUP(AQ$9,Programado!$C$9:$AZ$38,$A20,0)</f>
        <v>32.031300000000002</v>
      </c>
      <c r="AR20" s="12">
        <f>HLOOKUP(AR$9,Realizado!$C$9:$AZ$38,$A20,0)</f>
        <v>28.79134755103718</v>
      </c>
      <c r="AS20" s="12">
        <f>HLOOKUP(AS$9,Programado!$C$9:$AZ$38,$A20,0)</f>
        <v>525.18330000000003</v>
      </c>
      <c r="AT20" s="12">
        <f>HLOOKUP(AT$9,Realizado!$C$9:$AZ$38,$A20,0)</f>
        <v>533.01833571592101</v>
      </c>
      <c r="AU20" s="12">
        <f>HLOOKUP(AU$9,Programado!$C$9:$AZ$38,$A20,0)</f>
        <v>167.9554</v>
      </c>
      <c r="AV20" s="12">
        <f>HLOOKUP(AV$9,Realizado!$C$9:$AZ$38,$A20,0)</f>
        <v>181.6486377377577</v>
      </c>
      <c r="AW20" s="12">
        <f>HLOOKUP(AW$9,Programado!$C$9:$AZ$38,$A20,0)</f>
        <v>29.0487</v>
      </c>
      <c r="AX20" s="12">
        <f>HLOOKUP(AX$9,Realizado!$C$9:$AZ$38,$A20,0)</f>
        <v>146.02873467525851</v>
      </c>
      <c r="AY20" s="12">
        <f>HLOOKUP(AY$9,Programado!$C$9:$AZ$38,$A20,0)</f>
        <v>118.3313</v>
      </c>
      <c r="AZ20" s="12">
        <f>HLOOKUP(AZ$9,Realizado!$C$9:$AZ$38,$A20,0)</f>
        <v>6.6478690159092313</v>
      </c>
      <c r="BA20" s="12">
        <f>HLOOKUP(BA$9,Programado!$C$9:$AZ$38,$A20,0)</f>
        <v>379.99999999999989</v>
      </c>
      <c r="BB20" s="12">
        <f>HLOOKUP(BB$9,Realizado!$C$9:$AZ$38,$A20,0)</f>
        <v>370.41991568374601</v>
      </c>
      <c r="BC20" s="12">
        <f>HLOOKUP(BC$9,Programado!$C$9:$AZ$38,$A20,0)</f>
        <v>1249.9975999999999</v>
      </c>
      <c r="BD20" s="12">
        <f>HLOOKUP(BD$9,Realizado!$C$9:$AZ$38,$A20,0)</f>
        <v>1191.7957929481811</v>
      </c>
      <c r="BE20" s="12">
        <f>HLOOKUP(BE$9,Programado!$C$9:$AZ$38,$A20,0)</f>
        <v>2349.998</v>
      </c>
      <c r="BF20" s="12">
        <f>HLOOKUP(BF$9,Realizado!$C$9:$AZ$38,$A20,0)</f>
        <v>2295.062173177605</v>
      </c>
      <c r="BG20" s="12">
        <f>HLOOKUP(BG$9,Programado!$C$9:$AZ$38,$A20,0)</f>
        <v>12.5008</v>
      </c>
      <c r="BH20" s="12">
        <f>HLOOKUP(BH$9,Realizado!$C$9:$AZ$38,$A20,0)</f>
        <v>0.279608330655429</v>
      </c>
      <c r="BI20" s="12">
        <f>HLOOKUP(BI$9,Programado!$C$9:$AZ$38,$A20,0)</f>
        <v>17</v>
      </c>
      <c r="BJ20" s="12">
        <f>HLOOKUP(BJ$9,Realizado!$C$9:$AZ$38,$A20,0)</f>
        <v>17</v>
      </c>
      <c r="BK20" s="12">
        <f>HLOOKUP(BK$9,Programado!$C$9:$AZ$38,$A20,0)</f>
        <v>346.21879999999999</v>
      </c>
      <c r="BL20" s="12">
        <f>HLOOKUP(BL$9,Realizado!$C$9:$AZ$38,$A20,0)</f>
        <v>353.01101310998479</v>
      </c>
      <c r="BM20" s="12">
        <f>HLOOKUP(BM$9,Programado!$C$9:$AZ$38,$A20,0)</f>
        <v>2063.9011999999998</v>
      </c>
      <c r="BN20" s="12">
        <f>HLOOKUP(BN$9,Realizado!$C$9:$AZ$38,$A20,0)</f>
        <v>2081.3566254936459</v>
      </c>
      <c r="BO20" s="12">
        <f>HLOOKUP(BO$9,Programado!$C$9:$AZ$38,$A20,0)</f>
        <v>236.5067</v>
      </c>
      <c r="BP20" s="12">
        <f>HLOOKUP(BP$9,Realizado!$C$9:$AZ$38,$A20,0)</f>
        <v>240.77735512448211</v>
      </c>
      <c r="BQ20" s="12">
        <f>HLOOKUP(BQ$9,Programado!$C$9:$AZ$38,$A20,0)</f>
        <v>1017.3267</v>
      </c>
      <c r="BR20" s="12">
        <f>HLOOKUP(BR$9,Realizado!$C$9:$AZ$38,$A20,0)</f>
        <v>1004.384757255065</v>
      </c>
      <c r="BS20" s="12">
        <f>HLOOKUP(BS$9,Programado!$C$9:$AZ$38,$A20,0)</f>
        <v>0</v>
      </c>
      <c r="BT20" s="12">
        <f>HLOOKUP(BT$9,Realizado!$C$9:$AZ$38,$A20,0)</f>
        <v>0</v>
      </c>
      <c r="BU20" s="12">
        <f>HLOOKUP(BU$9,Programado!$C$9:$AZ$38,$A20,0)</f>
        <v>166.99459999999999</v>
      </c>
      <c r="BV20" s="12">
        <f>HLOOKUP(BV$9,Realizado!$C$9:$AZ$38,$A20,0)</f>
        <v>160.09440091958169</v>
      </c>
      <c r="BW20" s="12">
        <f>HLOOKUP(BW$9,Programado!$C$9:$AZ$38,$A20,0)</f>
        <v>451.44</v>
      </c>
      <c r="BX20" s="12">
        <f>HLOOKUP(BX$9,Realizado!$C$9:$AZ$38,$A20,0)</f>
        <v>451.76690616384627</v>
      </c>
      <c r="BY20" s="12">
        <f>HLOOKUP(BY$9,Programado!$C$9:$AZ$38,$A20,0)</f>
        <v>231.69380000000001</v>
      </c>
      <c r="BZ20" s="12">
        <f>HLOOKUP(BZ$9,Realizado!$C$9:$AZ$38,$A20,0)</f>
        <v>228.60192698126289</v>
      </c>
      <c r="CA20" s="12">
        <f>HLOOKUP(CA$9,Programado!$C$9:$AZ$38,$A20,0)</f>
        <v>37.096699999999998</v>
      </c>
      <c r="CB20" s="12">
        <f>HLOOKUP(CB$9,Realizado!$C$9:$AZ$38,$A20,0)</f>
        <v>37.413095894478438</v>
      </c>
      <c r="CC20" s="12">
        <f>HLOOKUP(CC$9,Programado!$C$9:$AZ$38,$A20,0)</f>
        <v>208.29589999999999</v>
      </c>
      <c r="CD20" s="12">
        <f>HLOOKUP(CD$9,Realizado!$C$9:$AZ$38,$A20,0)</f>
        <v>208.7296294406822</v>
      </c>
      <c r="CE20" s="12">
        <f>HLOOKUP(CE$9,Programado!$C$9:$AZ$38,$A20,0)</f>
        <v>73.994600000000005</v>
      </c>
      <c r="CF20" s="12">
        <f>HLOOKUP(CF$9,Realizado!$C$9:$AZ$38,$A20,0)</f>
        <v>73.265961219048336</v>
      </c>
      <c r="CG20" s="12">
        <f>HLOOKUP(CG$9,Programado!$C$9:$AZ$38,$A20,0)</f>
        <v>85.297099999999986</v>
      </c>
      <c r="CH20" s="12">
        <f>HLOOKUP(CH$9,Realizado!$C$9:$AZ$38,$A20,0)</f>
        <v>86.243755358098511</v>
      </c>
      <c r="CI20" s="12">
        <f>HLOOKUP(CI$9,Programado!$C$9:$AZ$38,$A20,0)</f>
        <v>172.77340000000001</v>
      </c>
      <c r="CJ20" s="12">
        <f>HLOOKUP(CJ$9,Realizado!$C$9:$AZ$38,$A20,0)</f>
        <v>201.49198254611349</v>
      </c>
      <c r="CK20" s="12">
        <f>HLOOKUP(CK$9,Programado!$C$9:$AZ$38,$A20,0)</f>
        <v>277.69539999999989</v>
      </c>
      <c r="CL20" s="12">
        <f>HLOOKUP(CL$9,Realizado!$C$9:$AZ$38,$A20,0)</f>
        <v>269.9944150715699</v>
      </c>
      <c r="CM20" s="12">
        <f>HLOOKUP(CM$9,Programado!$C$9:$AZ$38,$A20,0)</f>
        <v>180.09620000000001</v>
      </c>
      <c r="CN20" s="12">
        <f>HLOOKUP(CN$9,Realizado!$C$9:$AZ$38,$A20,0)</f>
        <v>178.42282082234399</v>
      </c>
      <c r="CO20" s="12">
        <f>HLOOKUP(CO$9,Programado!$C$9:$AZ$38,$A20,0)</f>
        <v>7.7428999999999997</v>
      </c>
      <c r="CP20" s="12">
        <f>HLOOKUP(CP$9,Realizado!$C$9:$AZ$38,$A20,0)</f>
        <v>8.0858547164228654</v>
      </c>
      <c r="CQ20" s="12">
        <f>HLOOKUP(CQ$9,Programado!$C$9:$AZ$38,$A20,0)</f>
        <v>123.6367</v>
      </c>
      <c r="CR20" s="12">
        <f>HLOOKUP(CR$9,Realizado!$C$9:$AZ$38,$A20,0)</f>
        <v>122.8386684863637</v>
      </c>
      <c r="CS20" s="12">
        <f>HLOOKUP(CS$9,Programado!$C$9:$AZ$38,$A20,0)</f>
        <v>269.94670000000002</v>
      </c>
      <c r="CT20" s="12">
        <f>HLOOKUP(CT$9,Realizado!$C$9:$AZ$38,$A20,0)</f>
        <v>248.7972619508368</v>
      </c>
      <c r="CU20" s="12">
        <f>HLOOKUP(CU$9,Programado!$C$9:$AZ$38,$A20,0)</f>
        <v>839.17700000000002</v>
      </c>
      <c r="CV20" s="12">
        <f>HLOOKUP(CV$9,Realizado!$C$9:$AZ$38,$A20,0)</f>
        <v>939.09902689599005</v>
      </c>
      <c r="CW20" s="12">
        <f>HLOOKUP(CW$9,Programado!$C$9:$AZ$38,$A20,0)</f>
        <v>649.99990000000003</v>
      </c>
      <c r="CX20" s="12">
        <f>HLOOKUP(CX$9,Realizado!$C$9:$AZ$38,$A20,0)</f>
        <v>655.51478909583261</v>
      </c>
      <c r="CY20" s="8">
        <f t="shared" si="0"/>
        <v>18397.868063606493</v>
      </c>
      <c r="CZ20" s="8">
        <f t="shared" si="1"/>
        <v>18291.937441255013</v>
      </c>
      <c r="DA20" s="40"/>
      <c r="DB20" s="40"/>
      <c r="DC20" s="40"/>
    </row>
    <row r="21" spans="1:107" ht="12" customHeight="1">
      <c r="A21" s="17">
        <v>13</v>
      </c>
      <c r="B21" s="7">
        <f t="shared" si="2"/>
        <v>46064</v>
      </c>
      <c r="C21" s="8">
        <f>HLOOKUP(C$9,Programado!$C$9:$AZ$38,$A21,0)</f>
        <v>0</v>
      </c>
      <c r="D21" s="8">
        <f>HLOOKUP(D$9,Realizado!$C$9:$AZ$38,$A21,0)</f>
        <v>0</v>
      </c>
      <c r="E21" s="8">
        <f>HLOOKUP(E$9,Programado!$C$9:$AZ$38,$A21,0)</f>
        <v>64.999600000000001</v>
      </c>
      <c r="F21" s="8">
        <f>HLOOKUP(F$9,Realizado!$C$9:$AZ$38,$A21,0)</f>
        <v>88.061879709493596</v>
      </c>
      <c r="G21" s="8">
        <f>HLOOKUP(G$9,Programado!$C$9:$AZ$38,$A21,0)</f>
        <v>0</v>
      </c>
      <c r="H21" s="8">
        <f>HLOOKUP(H$9,Realizado!$C$9:$AZ$38,$A21,0)</f>
        <v>0</v>
      </c>
      <c r="I21" s="8">
        <f>HLOOKUP(I$9,Programado!$C$9:$AZ$38,$A21,0)</f>
        <v>430.29579999999999</v>
      </c>
      <c r="J21" s="8">
        <f>HLOOKUP(J$9,Realizado!$C$9:$AZ$38,$A21,0)</f>
        <v>431.30624187785759</v>
      </c>
      <c r="K21" s="8">
        <f>HLOOKUP(K$9,Programado!$C$9:$AZ$38,$A21,0)</f>
        <v>0</v>
      </c>
      <c r="L21" s="8">
        <f>HLOOKUP(L$9,Realizado!$C$9:$AZ$38,$A21,0)</f>
        <v>2.3714432339193912</v>
      </c>
      <c r="M21" s="8">
        <f>HLOOKUP(M$9,Programado!$C$9:$AZ$38,$A21,0)</f>
        <v>67.099999999999994</v>
      </c>
      <c r="N21" s="8">
        <f>HLOOKUP(N$9,Realizado!$C$9:$AZ$38,$A21,0)</f>
        <v>70.086254210511498</v>
      </c>
      <c r="O21" s="8">
        <f>HLOOKUP(O$9,Programado!$C$9:$AZ$38,$A21,0)</f>
        <v>82.778700000000001</v>
      </c>
      <c r="P21" s="8">
        <f>HLOOKUP(P$9,Realizado!$C$9:$AZ$38,$A21,0)</f>
        <v>93.780776683113757</v>
      </c>
      <c r="Q21" s="8">
        <f>HLOOKUP(Q$9,Programado!$C$9:$AZ$38,$A21,0)</f>
        <v>165.3571</v>
      </c>
      <c r="R21" s="8">
        <f>HLOOKUP(R$9,Realizado!$C$9:$AZ$38,$A21,0)</f>
        <v>134.40823389968719</v>
      </c>
      <c r="S21" s="8">
        <f>HLOOKUP(S$9,Programado!$C$9:$AZ$38,$A21,0)</f>
        <v>14.3</v>
      </c>
      <c r="T21" s="8">
        <f>HLOOKUP(T$9,Realizado!$C$9:$AZ$38,$A21,0)</f>
        <v>16.12935265792381</v>
      </c>
      <c r="U21" s="8">
        <f>HLOOKUP(U$9,Programado!$C$9:$AZ$38,$A21,0)</f>
        <v>193.2722</v>
      </c>
      <c r="V21" s="8">
        <f>HLOOKUP(V$9,Realizado!$C$9:$AZ$38,$A21,0)</f>
        <v>196.2335765961553</v>
      </c>
      <c r="W21" s="8">
        <f>HLOOKUP(W$9,Programado!$C$9:$AZ$38,$A21,0)</f>
        <v>289.91665522174878</v>
      </c>
      <c r="X21" s="8">
        <f>HLOOKUP(X$9,Realizado!$C$9:$AZ$38,$A21,0)</f>
        <v>247.0212906687062</v>
      </c>
      <c r="Y21" s="8">
        <f>HLOOKUP(Y$9,Programado!$C$9:$AZ$38,$A21,0)</f>
        <v>838.91699999999992</v>
      </c>
      <c r="Z21" s="8">
        <f>HLOOKUP(Z$9,Realizado!$C$9:$AZ$38,$A21,0)</f>
        <v>970.99367841219134</v>
      </c>
      <c r="AA21" s="8">
        <f>HLOOKUP(AA$9,Programado!$C$9:$AZ$38,$A21,0)</f>
        <v>1310.1216999999999</v>
      </c>
      <c r="AB21" s="8">
        <f>HLOOKUP(AB$9,Realizado!$C$9:$AZ$38,$A21,0)</f>
        <v>1016.044397835312</v>
      </c>
      <c r="AC21" s="8">
        <f>HLOOKUP(AC$9,Programado!$C$9:$AZ$38,$A21,0)</f>
        <v>517.02509999999995</v>
      </c>
      <c r="AD21" s="8">
        <f>HLOOKUP(AD$9,Realizado!$C$9:$AZ$38,$A21,0)</f>
        <v>585.42907104702977</v>
      </c>
      <c r="AE21" s="8">
        <f>HLOOKUP(AE$9,Programado!$C$9:$AZ$38,$A21,0)</f>
        <v>983.41629999999998</v>
      </c>
      <c r="AF21" s="8">
        <f>HLOOKUP(AF$9,Realizado!$C$9:$AZ$38,$A21,0)</f>
        <v>966.105893439498</v>
      </c>
      <c r="AG21" s="8">
        <f>HLOOKUP(AG$9,Programado!$C$9:$AZ$38,$A21,0)</f>
        <v>540.72209999999995</v>
      </c>
      <c r="AH21" s="8">
        <f>HLOOKUP(AH$9,Realizado!$C$9:$AZ$38,$A21,0)</f>
        <v>513.23107795391002</v>
      </c>
      <c r="AI21" s="8">
        <f>HLOOKUP(AI$9,Programado!$C$9:$AZ$38,$A21,0)</f>
        <v>449.33219999999989</v>
      </c>
      <c r="AJ21" s="8">
        <f>HLOOKUP(AJ$9,Realizado!$C$9:$AZ$38,$A21,0)</f>
        <v>385.19921316124709</v>
      </c>
      <c r="AK21" s="8">
        <f>HLOOKUP(AK$9,Programado!$C$9:$AZ$38,$A21,0)</f>
        <v>218.745</v>
      </c>
      <c r="AL21" s="8">
        <f>HLOOKUP(AL$9,Realizado!$C$9:$AZ$38,$A21,0)</f>
        <v>211.24503209316529</v>
      </c>
      <c r="AM21" s="8">
        <f>HLOOKUP(AM$9,Programado!$C$9:$AZ$38,$A21,0)</f>
        <v>90.001299999999986</v>
      </c>
      <c r="AN21" s="8">
        <f>HLOOKUP(AN$9,Realizado!$C$9:$AZ$38,$A21,0)</f>
        <v>79.244700423532905</v>
      </c>
      <c r="AO21" s="8">
        <f>HLOOKUP(AO$9,Programado!$C$9:$AZ$38,$A21,0)</f>
        <v>48</v>
      </c>
      <c r="AP21" s="8">
        <f>HLOOKUP(AP$9,Realizado!$C$9:$AZ$38,$A21,0)</f>
        <v>43.499335521391387</v>
      </c>
      <c r="AQ21" s="8">
        <f>HLOOKUP(AQ$9,Programado!$C$9:$AZ$38,$A21,0)</f>
        <v>37.555900000000001</v>
      </c>
      <c r="AR21" s="8">
        <f>HLOOKUP(AR$9,Realizado!$C$9:$AZ$38,$A21,0)</f>
        <v>26.454754828129481</v>
      </c>
      <c r="AS21" s="8">
        <f>HLOOKUP(AS$9,Programado!$C$9:$AZ$38,$A21,0)</f>
        <v>757.27250000000004</v>
      </c>
      <c r="AT21" s="8">
        <f>HLOOKUP(AT$9,Realizado!$C$9:$AZ$38,$A21,0)</f>
        <v>578.46745596348603</v>
      </c>
      <c r="AU21" s="8">
        <f>HLOOKUP(AU$9,Programado!$C$9:$AZ$38,$A21,0)</f>
        <v>155.42080000000001</v>
      </c>
      <c r="AV21" s="8">
        <f>HLOOKUP(AV$9,Realizado!$C$9:$AZ$38,$A21,0)</f>
        <v>427.85221742676219</v>
      </c>
      <c r="AW21" s="8">
        <f>HLOOKUP(AW$9,Programado!$C$9:$AZ$38,$A21,0)</f>
        <v>26.8246</v>
      </c>
      <c r="AX21" s="8">
        <f>HLOOKUP(AX$9,Realizado!$C$9:$AZ$38,$A21,0)</f>
        <v>148.71276018486739</v>
      </c>
      <c r="AY21" s="8">
        <f>HLOOKUP(AY$9,Programado!$C$9:$AZ$38,$A21,0)</f>
        <v>117.9855</v>
      </c>
      <c r="AZ21" s="8">
        <f>HLOOKUP(AZ$9,Realizado!$C$9:$AZ$38,$A21,0)</f>
        <v>8.1536791724687152</v>
      </c>
      <c r="BA21" s="8">
        <f>HLOOKUP(BA$9,Programado!$C$9:$AZ$38,$A21,0)</f>
        <v>283.33339999999998</v>
      </c>
      <c r="BB21" s="8">
        <f>HLOOKUP(BB$9,Realizado!$C$9:$AZ$38,$A21,0)</f>
        <v>6.5143647506490196E-2</v>
      </c>
      <c r="BC21" s="8">
        <f>HLOOKUP(BC$9,Programado!$C$9:$AZ$38,$A21,0)</f>
        <v>1149.9996000000001</v>
      </c>
      <c r="BD21" s="8">
        <f>HLOOKUP(BD$9,Realizado!$C$9:$AZ$38,$A21,0)</f>
        <v>1123.798156670686</v>
      </c>
      <c r="BE21" s="8">
        <f>HLOOKUP(BE$9,Programado!$C$9:$AZ$38,$A21,0)</f>
        <v>2450.0012000000002</v>
      </c>
      <c r="BF21" s="8">
        <f>HLOOKUP(BF$9,Realizado!$C$9:$AZ$38,$A21,0)</f>
        <v>2344.0609193366422</v>
      </c>
      <c r="BG21" s="8">
        <f>HLOOKUP(BG$9,Programado!$C$9:$AZ$38,$A21,0)</f>
        <v>12.4979</v>
      </c>
      <c r="BH21" s="8">
        <f>HLOOKUP(BH$9,Realizado!$C$9:$AZ$38,$A21,0)</f>
        <v>0</v>
      </c>
      <c r="BI21" s="8">
        <f>HLOOKUP(BI$9,Programado!$C$9:$AZ$38,$A21,0)</f>
        <v>17</v>
      </c>
      <c r="BJ21" s="8">
        <f>HLOOKUP(BJ$9,Realizado!$C$9:$AZ$38,$A21,0)</f>
        <v>17</v>
      </c>
      <c r="BK21" s="8">
        <f>HLOOKUP(BK$9,Programado!$C$9:$AZ$38,$A21,0)</f>
        <v>302.79000000000002</v>
      </c>
      <c r="BL21" s="8">
        <f>HLOOKUP(BL$9,Realizado!$C$9:$AZ$38,$A21,0)</f>
        <v>305.5623104484057</v>
      </c>
      <c r="BM21" s="8">
        <f>HLOOKUP(BM$9,Programado!$C$9:$AZ$38,$A21,0)</f>
        <v>3063.9</v>
      </c>
      <c r="BN21" s="8">
        <f>HLOOKUP(BN$9,Realizado!$C$9:$AZ$38,$A21,0)</f>
        <v>3048.8334323311251</v>
      </c>
      <c r="BO21" s="8">
        <f>HLOOKUP(BO$9,Programado!$C$9:$AZ$38,$A21,0)</f>
        <v>229.8946</v>
      </c>
      <c r="BP21" s="8">
        <f>HLOOKUP(BP$9,Realizado!$C$9:$AZ$38,$A21,0)</f>
        <v>229.25121880949629</v>
      </c>
      <c r="BQ21" s="8">
        <f>HLOOKUP(BQ$9,Programado!$C$9:$AZ$38,$A21,0)</f>
        <v>1017.7763</v>
      </c>
      <c r="BR21" s="8">
        <f>HLOOKUP(BR$9,Realizado!$C$9:$AZ$38,$A21,0)</f>
        <v>996.42811751023942</v>
      </c>
      <c r="BS21" s="8">
        <f>HLOOKUP(BS$9,Programado!$C$9:$AZ$38,$A21,0)</f>
        <v>0</v>
      </c>
      <c r="BT21" s="8">
        <f>HLOOKUP(BT$9,Realizado!$C$9:$AZ$38,$A21,0)</f>
        <v>0</v>
      </c>
      <c r="BU21" s="8">
        <f>HLOOKUP(BU$9,Programado!$C$9:$AZ$38,$A21,0)</f>
        <v>168.69880000000001</v>
      </c>
      <c r="BV21" s="8">
        <f>HLOOKUP(BV$9,Realizado!$C$9:$AZ$38,$A21,0)</f>
        <v>165.0083229722317</v>
      </c>
      <c r="BW21" s="8">
        <f>HLOOKUP(BW$9,Programado!$C$9:$AZ$38,$A21,0)</f>
        <v>426.37329999999997</v>
      </c>
      <c r="BX21" s="8">
        <f>HLOOKUP(BX$9,Realizado!$C$9:$AZ$38,$A21,0)</f>
        <v>439.26254281284781</v>
      </c>
      <c r="BY21" s="8">
        <f>HLOOKUP(BY$9,Programado!$C$9:$AZ$38,$A21,0)</f>
        <v>235.8</v>
      </c>
      <c r="BZ21" s="8">
        <f>HLOOKUP(BZ$9,Realizado!$C$9:$AZ$38,$A21,0)</f>
        <v>233.74961553854561</v>
      </c>
      <c r="CA21" s="8">
        <f>HLOOKUP(CA$9,Programado!$C$9:$AZ$38,$A21,0)</f>
        <v>35.999600000000001</v>
      </c>
      <c r="CB21" s="8">
        <f>HLOOKUP(CB$9,Realizado!$C$9:$AZ$38,$A21,0)</f>
        <v>36.165715681113419</v>
      </c>
      <c r="CC21" s="8">
        <f>HLOOKUP(CC$9,Programado!$C$9:$AZ$38,$A21,0)</f>
        <v>201.79920000000001</v>
      </c>
      <c r="CD21" s="8">
        <f>HLOOKUP(CD$9,Realizado!$C$9:$AZ$38,$A21,0)</f>
        <v>199.80655821741669</v>
      </c>
      <c r="CE21" s="8">
        <f>HLOOKUP(CE$9,Programado!$C$9:$AZ$38,$A21,0)</f>
        <v>71.995799999999974</v>
      </c>
      <c r="CF21" s="8">
        <f>HLOOKUP(CF$9,Realizado!$C$9:$AZ$38,$A21,0)</f>
        <v>72.37539662227239</v>
      </c>
      <c r="CG21" s="8">
        <f>HLOOKUP(CG$9,Programado!$C$9:$AZ$38,$A21,0)</f>
        <v>83.895799999999994</v>
      </c>
      <c r="CH21" s="8">
        <f>HLOOKUP(CH$9,Realizado!$C$9:$AZ$38,$A21,0)</f>
        <v>85.0416808090487</v>
      </c>
      <c r="CI21" s="8">
        <f>HLOOKUP(CI$9,Programado!$C$9:$AZ$38,$A21,0)</f>
        <v>236.71879999999999</v>
      </c>
      <c r="CJ21" s="8">
        <f>HLOOKUP(CJ$9,Realizado!$C$9:$AZ$38,$A21,0)</f>
        <v>203.5806004791302</v>
      </c>
      <c r="CK21" s="8">
        <f>HLOOKUP(CK$9,Programado!$C$9:$AZ$38,$A21,0)</f>
        <v>290.59629999999999</v>
      </c>
      <c r="CL21" s="8">
        <f>HLOOKUP(CL$9,Realizado!$C$9:$AZ$38,$A21,0)</f>
        <v>289.32626161061518</v>
      </c>
      <c r="CM21" s="8">
        <f>HLOOKUP(CM$9,Programado!$C$9:$AZ$38,$A21,0)</f>
        <v>177.78</v>
      </c>
      <c r="CN21" s="8">
        <f>HLOOKUP(CN$9,Realizado!$C$9:$AZ$38,$A21,0)</f>
        <v>181.97113900504311</v>
      </c>
      <c r="CO21" s="8">
        <f>HLOOKUP(CO$9,Programado!$C$9:$AZ$38,$A21,0)</f>
        <v>7.2432999999999979</v>
      </c>
      <c r="CP21" s="8">
        <f>HLOOKUP(CP$9,Realizado!$C$9:$AZ$38,$A21,0)</f>
        <v>7.3164626656260481</v>
      </c>
      <c r="CQ21" s="8">
        <f>HLOOKUP(CQ$9,Programado!$C$9:$AZ$38,$A21,0)</f>
        <v>126.57340000000001</v>
      </c>
      <c r="CR21" s="8">
        <f>HLOOKUP(CR$9,Realizado!$C$9:$AZ$38,$A21,0)</f>
        <v>120.38358402601619</v>
      </c>
      <c r="CS21" s="8">
        <f>HLOOKUP(CS$9,Programado!$C$9:$AZ$38,$A21,0)</f>
        <v>260.08330000000001</v>
      </c>
      <c r="CT21" s="8">
        <f>HLOOKUP(CT$9,Realizado!$C$9:$AZ$38,$A21,0)</f>
        <v>249.61705320217371</v>
      </c>
      <c r="CU21" s="8">
        <f>HLOOKUP(CU$9,Programado!$C$9:$AZ$38,$A21,0)</f>
        <v>952.24040000000002</v>
      </c>
      <c r="CV21" s="8">
        <f>HLOOKUP(CV$9,Realizado!$C$9:$AZ$38,$A21,0)</f>
        <v>936.12225709388304</v>
      </c>
      <c r="CW21" s="8">
        <f>HLOOKUP(CW$9,Programado!$C$9:$AZ$38,$A21,0)</f>
        <v>650</v>
      </c>
      <c r="CX21" s="8">
        <f>HLOOKUP(CX$9,Realizado!$C$9:$AZ$38,$A21,0)</f>
        <v>616.11467791197924</v>
      </c>
      <c r="CY21" s="8">
        <f t="shared" si="0"/>
        <v>19852.351055221745</v>
      </c>
      <c r="CZ21" s="8">
        <f t="shared" si="1"/>
        <v>19140.873484402404</v>
      </c>
      <c r="DA21" s="21"/>
      <c r="DB21" s="21"/>
      <c r="DC21" s="21"/>
    </row>
    <row r="22" spans="1:107" s="14" customFormat="1">
      <c r="A22" s="18">
        <v>14</v>
      </c>
      <c r="B22" s="13">
        <f t="shared" si="2"/>
        <v>46065</v>
      </c>
      <c r="C22" s="12">
        <f>HLOOKUP(C$9,Programado!$C$9:$AZ$38,$A22,0)</f>
        <v>0</v>
      </c>
      <c r="D22" s="12">
        <f>HLOOKUP(D$9,Realizado!$C$9:$AZ$38,$A22,0)</f>
        <v>0</v>
      </c>
      <c r="E22" s="12">
        <f>HLOOKUP(E$9,Programado!$C$9:$AZ$38,$A22,0)</f>
        <v>58.249600000000001</v>
      </c>
      <c r="F22" s="12">
        <f>HLOOKUP(F$9,Realizado!$C$9:$AZ$38,$A22,0)</f>
        <v>66.133133938368601</v>
      </c>
      <c r="G22" s="12">
        <f>HLOOKUP(G$9,Programado!$C$9:$AZ$38,$A22,0)</f>
        <v>0</v>
      </c>
      <c r="H22" s="12">
        <f>HLOOKUP(H$9,Realizado!$C$9:$AZ$38,$A22,0)</f>
        <v>0</v>
      </c>
      <c r="I22" s="12">
        <f>HLOOKUP(I$9,Programado!$C$9:$AZ$38,$A22,0)</f>
        <v>402.34710000000001</v>
      </c>
      <c r="J22" s="12">
        <f>HLOOKUP(J$9,Realizado!$C$9:$AZ$38,$A22,0)</f>
        <v>402.48281583296762</v>
      </c>
      <c r="K22" s="12">
        <f>HLOOKUP(K$9,Programado!$C$9:$AZ$38,$A22,0)</f>
        <v>1.9979</v>
      </c>
      <c r="L22" s="12">
        <f>HLOOKUP(L$9,Realizado!$C$9:$AZ$38,$A22,0)</f>
        <v>4.5431662316563326</v>
      </c>
      <c r="M22" s="12">
        <f>HLOOKUP(M$9,Programado!$C$9:$AZ$38,$A22,0)</f>
        <v>72.186299999999974</v>
      </c>
      <c r="N22" s="12">
        <f>HLOOKUP(N$9,Realizado!$C$9:$AZ$38,$A22,0)</f>
        <v>63.941036795732508</v>
      </c>
      <c r="O22" s="12">
        <f>HLOOKUP(O$9,Programado!$C$9:$AZ$38,$A22,0)</f>
        <v>71.410899999999998</v>
      </c>
      <c r="P22" s="12">
        <f>HLOOKUP(P$9,Realizado!$C$9:$AZ$38,$A22,0)</f>
        <v>133.88860380529681</v>
      </c>
      <c r="Q22" s="12">
        <f>HLOOKUP(Q$9,Programado!$C$9:$AZ$38,$A22,0)</f>
        <v>132.85830000000001</v>
      </c>
      <c r="R22" s="12">
        <f>HLOOKUP(R$9,Realizado!$C$9:$AZ$38,$A22,0)</f>
        <v>102.76021676910629</v>
      </c>
      <c r="S22" s="12">
        <f>HLOOKUP(S$9,Programado!$C$9:$AZ$38,$A22,0)</f>
        <v>17.100000000000001</v>
      </c>
      <c r="T22" s="12">
        <f>HLOOKUP(T$9,Realizado!$C$9:$AZ$38,$A22,0)</f>
        <v>15.3822113180037</v>
      </c>
      <c r="U22" s="12">
        <f>HLOOKUP(U$9,Programado!$C$9:$AZ$38,$A22,0)</f>
        <v>222.87960000000001</v>
      </c>
      <c r="V22" s="12">
        <f>HLOOKUP(V$9,Realizado!$C$9:$AZ$38,$A22,0)</f>
        <v>204.4065575901075</v>
      </c>
      <c r="W22" s="12">
        <f>HLOOKUP(W$9,Programado!$C$9:$AZ$38,$A22,0)</f>
        <v>291.54247752510759</v>
      </c>
      <c r="X22" s="12">
        <f>HLOOKUP(X$9,Realizado!$C$9:$AZ$38,$A22,0)</f>
        <v>248.42848184661551</v>
      </c>
      <c r="Y22" s="12">
        <f>HLOOKUP(Y$9,Programado!$C$9:$AZ$38,$A22,0)</f>
        <v>841.10540000000003</v>
      </c>
      <c r="Z22" s="12">
        <f>HLOOKUP(Z$9,Realizado!$C$9:$AZ$38,$A22,0)</f>
        <v>924.23689243462184</v>
      </c>
      <c r="AA22" s="12">
        <f>HLOOKUP(AA$9,Programado!$C$9:$AZ$38,$A22,0)</f>
        <v>1238.5513000000001</v>
      </c>
      <c r="AB22" s="12">
        <f>HLOOKUP(AB$9,Realizado!$C$9:$AZ$38,$A22,0)</f>
        <v>892.23447241513725</v>
      </c>
      <c r="AC22" s="12">
        <f>HLOOKUP(AC$9,Programado!$C$9:$AZ$38,$A22,0)</f>
        <v>495.93959999999998</v>
      </c>
      <c r="AD22" s="12">
        <f>HLOOKUP(AD$9,Realizado!$C$9:$AZ$38,$A22,0)</f>
        <v>671.33799341856059</v>
      </c>
      <c r="AE22" s="12">
        <f>HLOOKUP(AE$9,Programado!$C$9:$AZ$38,$A22,0)</f>
        <v>941.17250000000001</v>
      </c>
      <c r="AF22" s="12">
        <f>HLOOKUP(AF$9,Realizado!$C$9:$AZ$38,$A22,0)</f>
        <v>948.66732505588152</v>
      </c>
      <c r="AG22" s="12">
        <f>HLOOKUP(AG$9,Programado!$C$9:$AZ$38,$A22,0)</f>
        <v>524.60540000000003</v>
      </c>
      <c r="AH22" s="12">
        <f>HLOOKUP(AH$9,Realizado!$C$9:$AZ$38,$A22,0)</f>
        <v>517.30652029931298</v>
      </c>
      <c r="AI22" s="12">
        <f>HLOOKUP(AI$9,Programado!$C$9:$AZ$38,$A22,0)</f>
        <v>468.88259999999991</v>
      </c>
      <c r="AJ22" s="12">
        <f>HLOOKUP(AJ$9,Realizado!$C$9:$AZ$38,$A22,0)</f>
        <v>420.32879634189737</v>
      </c>
      <c r="AK22" s="12">
        <f>HLOOKUP(AK$9,Programado!$C$9:$AZ$38,$A22,0)</f>
        <v>190.14840000000001</v>
      </c>
      <c r="AL22" s="12">
        <f>HLOOKUP(AL$9,Realizado!$C$9:$AZ$38,$A22,0)</f>
        <v>170.00937130241101</v>
      </c>
      <c r="AM22" s="12">
        <f>HLOOKUP(AM$9,Programado!$C$9:$AZ$38,$A22,0)</f>
        <v>80.000799999999998</v>
      </c>
      <c r="AN22" s="12">
        <f>HLOOKUP(AN$9,Realizado!$C$9:$AZ$38,$A22,0)</f>
        <v>60.528367525124999</v>
      </c>
      <c r="AO22" s="12">
        <f>HLOOKUP(AO$9,Programado!$C$9:$AZ$38,$A22,0)</f>
        <v>45.000799999999998</v>
      </c>
      <c r="AP22" s="12">
        <f>HLOOKUP(AP$9,Realizado!$C$9:$AZ$38,$A22,0)</f>
        <v>42.33506037274659</v>
      </c>
      <c r="AQ22" s="12">
        <f>HLOOKUP(AQ$9,Programado!$C$9:$AZ$38,$A22,0)</f>
        <v>30.435400000000001</v>
      </c>
      <c r="AR22" s="12">
        <f>HLOOKUP(AR$9,Realizado!$C$9:$AZ$38,$A22,0)</f>
        <v>26.38264107842064</v>
      </c>
      <c r="AS22" s="12">
        <f>HLOOKUP(AS$9,Programado!$C$9:$AZ$38,$A22,0)</f>
        <v>772.64539999999988</v>
      </c>
      <c r="AT22" s="12">
        <f>HLOOKUP(AT$9,Realizado!$C$9:$AZ$38,$A22,0)</f>
        <v>562.52368493989934</v>
      </c>
      <c r="AU22" s="12">
        <f>HLOOKUP(AU$9,Programado!$C$9:$AZ$38,$A22,0)</f>
        <v>221.48330000000001</v>
      </c>
      <c r="AV22" s="12">
        <f>HLOOKUP(AV$9,Realizado!$C$9:$AZ$38,$A22,0)</f>
        <v>390.10804167767287</v>
      </c>
      <c r="AW22" s="12">
        <f>HLOOKUP(AW$9,Programado!$C$9:$AZ$38,$A22,0)</f>
        <v>29.370799999999999</v>
      </c>
      <c r="AX22" s="12">
        <f>HLOOKUP(AX$9,Realizado!$C$9:$AZ$38,$A22,0)</f>
        <v>144.22026123460489</v>
      </c>
      <c r="AY22" s="12">
        <f>HLOOKUP(AY$9,Programado!$C$9:$AZ$38,$A22,0)</f>
        <v>120.0942</v>
      </c>
      <c r="AZ22" s="12">
        <f>HLOOKUP(AZ$9,Realizado!$C$9:$AZ$38,$A22,0)</f>
        <v>8.0046262176802045</v>
      </c>
      <c r="BA22" s="12">
        <f>HLOOKUP(BA$9,Programado!$C$9:$AZ$38,$A22,0)</f>
        <v>0</v>
      </c>
      <c r="BB22" s="12">
        <f>HLOOKUP(BB$9,Realizado!$C$9:$AZ$38,$A22,0)</f>
        <v>0</v>
      </c>
      <c r="BC22" s="12">
        <f>HLOOKUP(BC$9,Programado!$C$9:$AZ$38,$A22,0)</f>
        <v>1149.9996000000001</v>
      </c>
      <c r="BD22" s="12">
        <f>HLOOKUP(BD$9,Realizado!$C$9:$AZ$38,$A22,0)</f>
        <v>1138.016629001753</v>
      </c>
      <c r="BE22" s="12">
        <f>HLOOKUP(BE$9,Programado!$C$9:$AZ$38,$A22,0)</f>
        <v>2349.9996000000001</v>
      </c>
      <c r="BF22" s="12">
        <f>HLOOKUP(BF$9,Realizado!$C$9:$AZ$38,$A22,0)</f>
        <v>2263.083344273266</v>
      </c>
      <c r="BG22" s="12">
        <f>HLOOKUP(BG$9,Programado!$C$9:$AZ$38,$A22,0)</f>
        <v>0</v>
      </c>
      <c r="BH22" s="12">
        <f>HLOOKUP(BH$9,Realizado!$C$9:$AZ$38,$A22,0)</f>
        <v>0</v>
      </c>
      <c r="BI22" s="12">
        <f>HLOOKUP(BI$9,Programado!$C$9:$AZ$38,$A22,0)</f>
        <v>17</v>
      </c>
      <c r="BJ22" s="12">
        <f>HLOOKUP(BJ$9,Realizado!$C$9:$AZ$38,$A22,0)</f>
        <v>17</v>
      </c>
      <c r="BK22" s="12">
        <f>HLOOKUP(BK$9,Programado!$C$9:$AZ$38,$A22,0)</f>
        <v>353.25920000000002</v>
      </c>
      <c r="BL22" s="12">
        <f>HLOOKUP(BL$9,Realizado!$C$9:$AZ$38,$A22,0)</f>
        <v>353.78523061615249</v>
      </c>
      <c r="BM22" s="12">
        <f>HLOOKUP(BM$9,Programado!$C$9:$AZ$38,$A22,0)</f>
        <v>3063.9000999999998</v>
      </c>
      <c r="BN22" s="12">
        <f>HLOOKUP(BN$9,Realizado!$C$9:$AZ$38,$A22,0)</f>
        <v>3066.5323435663081</v>
      </c>
      <c r="BO22" s="12">
        <f>HLOOKUP(BO$9,Programado!$C$9:$AZ$38,$A22,0)</f>
        <v>227.00790000000001</v>
      </c>
      <c r="BP22" s="12">
        <f>HLOOKUP(BP$9,Realizado!$C$9:$AZ$38,$A22,0)</f>
        <v>229.32654952945211</v>
      </c>
      <c r="BQ22" s="12">
        <f>HLOOKUP(BQ$9,Programado!$C$9:$AZ$38,$A22,0)</f>
        <v>977.78920000000005</v>
      </c>
      <c r="BR22" s="12">
        <f>HLOOKUP(BR$9,Realizado!$C$9:$AZ$38,$A22,0)</f>
        <v>970.42320235501484</v>
      </c>
      <c r="BS22" s="12">
        <f>HLOOKUP(BS$9,Programado!$C$9:$AZ$38,$A22,0)</f>
        <v>0</v>
      </c>
      <c r="BT22" s="12">
        <f>HLOOKUP(BT$9,Realizado!$C$9:$AZ$38,$A22,0)</f>
        <v>0</v>
      </c>
      <c r="BU22" s="12">
        <f>HLOOKUP(BU$9,Programado!$C$9:$AZ$38,$A22,0)</f>
        <v>163.7996</v>
      </c>
      <c r="BV22" s="12">
        <f>HLOOKUP(BV$9,Realizado!$C$9:$AZ$38,$A22,0)</f>
        <v>158.82986353156471</v>
      </c>
      <c r="BW22" s="12">
        <f>HLOOKUP(BW$9,Programado!$C$9:$AZ$38,$A22,0)</f>
        <v>466.92</v>
      </c>
      <c r="BX22" s="12">
        <f>HLOOKUP(BX$9,Realizado!$C$9:$AZ$38,$A22,0)</f>
        <v>460.74439780046077</v>
      </c>
      <c r="BY22" s="12">
        <f>HLOOKUP(BY$9,Programado!$C$9:$AZ$38,$A22,0)</f>
        <v>230.09800000000001</v>
      </c>
      <c r="BZ22" s="12">
        <f>HLOOKUP(BZ$9,Realizado!$C$9:$AZ$38,$A22,0)</f>
        <v>246.61240299125689</v>
      </c>
      <c r="CA22" s="12">
        <f>HLOOKUP(CA$9,Programado!$C$9:$AZ$38,$A22,0)</f>
        <v>35.198799999999999</v>
      </c>
      <c r="CB22" s="12">
        <f>HLOOKUP(CB$9,Realizado!$C$9:$AZ$38,$A22,0)</f>
        <v>34.402547904775211</v>
      </c>
      <c r="CC22" s="12">
        <f>HLOOKUP(CC$9,Programado!$C$9:$AZ$38,$A22,0)</f>
        <v>258.54660000000001</v>
      </c>
      <c r="CD22" s="12">
        <f>HLOOKUP(CD$9,Realizado!$C$9:$AZ$38,$A22,0)</f>
        <v>215.3316566305682</v>
      </c>
      <c r="CE22" s="12">
        <f>HLOOKUP(CE$9,Programado!$C$9:$AZ$38,$A22,0)</f>
        <v>71.994600000000005</v>
      </c>
      <c r="CF22" s="12">
        <f>HLOOKUP(CF$9,Realizado!$C$9:$AZ$38,$A22,0)</f>
        <v>72.081580006358337</v>
      </c>
      <c r="CG22" s="12">
        <f>HLOOKUP(CG$9,Programado!$C$9:$AZ$38,$A22,0)</f>
        <v>87.094999999999999</v>
      </c>
      <c r="CH22" s="12">
        <f>HLOOKUP(CH$9,Realizado!$C$9:$AZ$38,$A22,0)</f>
        <v>85.365522480603602</v>
      </c>
      <c r="CI22" s="12">
        <f>HLOOKUP(CI$9,Programado!$C$9:$AZ$38,$A22,0)</f>
        <v>206.9975</v>
      </c>
      <c r="CJ22" s="12">
        <f>HLOOKUP(CJ$9,Realizado!$C$9:$AZ$38,$A22,0)</f>
        <v>201.36839727244879</v>
      </c>
      <c r="CK22" s="12">
        <f>HLOOKUP(CK$9,Programado!$C$9:$AZ$38,$A22,0)</f>
        <v>290.09669999999988</v>
      </c>
      <c r="CL22" s="12">
        <f>HLOOKUP(CL$9,Realizado!$C$9:$AZ$38,$A22,0)</f>
        <v>272.30205506225252</v>
      </c>
      <c r="CM22" s="12">
        <f>HLOOKUP(CM$9,Programado!$C$9:$AZ$38,$A22,0)</f>
        <v>174.13040000000001</v>
      </c>
      <c r="CN22" s="12">
        <f>HLOOKUP(CN$9,Realizado!$C$9:$AZ$38,$A22,0)</f>
        <v>176.95641855131299</v>
      </c>
      <c r="CO22" s="12">
        <f>HLOOKUP(CO$9,Programado!$C$9:$AZ$38,$A22,0)</f>
        <v>7.5812999999999997</v>
      </c>
      <c r="CP22" s="12">
        <f>HLOOKUP(CP$9,Realizado!$C$9:$AZ$38,$A22,0)</f>
        <v>7.381070151424665</v>
      </c>
      <c r="CQ22" s="12">
        <f>HLOOKUP(CQ$9,Programado!$C$9:$AZ$38,$A22,0)</f>
        <v>129.04419999999999</v>
      </c>
      <c r="CR22" s="12">
        <f>HLOOKUP(CR$9,Realizado!$C$9:$AZ$38,$A22,0)</f>
        <v>126.2577716974656</v>
      </c>
      <c r="CS22" s="12">
        <f>HLOOKUP(CS$9,Programado!$C$9:$AZ$38,$A22,0)</f>
        <v>260.29549999999989</v>
      </c>
      <c r="CT22" s="12">
        <f>HLOOKUP(CT$9,Realizado!$C$9:$AZ$38,$A22,0)</f>
        <v>266.20884533313699</v>
      </c>
      <c r="CU22" s="12">
        <f>HLOOKUP(CU$9,Programado!$C$9:$AZ$38,$A22,0)</f>
        <v>779.6721</v>
      </c>
      <c r="CV22" s="12">
        <f>HLOOKUP(CV$9,Realizado!$C$9:$AZ$38,$A22,0)</f>
        <v>830.47561377044451</v>
      </c>
      <c r="CW22" s="12">
        <f>HLOOKUP(CW$9,Programado!$C$9:$AZ$38,$A22,0)</f>
        <v>599.99919999999997</v>
      </c>
      <c r="CX22" s="12">
        <f>HLOOKUP(CX$9,Realizado!$C$9:$AZ$38,$A22,0)</f>
        <v>625.22299300531472</v>
      </c>
      <c r="CY22" s="8">
        <f t="shared" si="0"/>
        <v>19170.433177525108</v>
      </c>
      <c r="CZ22" s="8">
        <f t="shared" si="1"/>
        <v>18837.898713973165</v>
      </c>
      <c r="DA22" s="40"/>
      <c r="DB22" s="40"/>
      <c r="DC22" s="40"/>
    </row>
    <row r="23" spans="1:107">
      <c r="A23" s="17">
        <v>15</v>
      </c>
      <c r="B23" s="7">
        <f t="shared" si="2"/>
        <v>46066</v>
      </c>
      <c r="C23" s="8">
        <f>HLOOKUP(C$9,Programado!$C$9:$AZ$38,$A23,0)</f>
        <v>0</v>
      </c>
      <c r="D23" s="8">
        <f>HLOOKUP(D$9,Realizado!$C$9:$AZ$38,$A23,0)</f>
        <v>0</v>
      </c>
      <c r="E23" s="8">
        <f>HLOOKUP(E$9,Programado!$C$9:$AZ$38,$A23,0)</f>
        <v>97.004199999999997</v>
      </c>
      <c r="F23" s="8">
        <f>HLOOKUP(F$9,Realizado!$C$9:$AZ$38,$A23,0)</f>
        <v>61.986191208829823</v>
      </c>
      <c r="G23" s="8">
        <f>HLOOKUP(G$9,Programado!$C$9:$AZ$38,$A23,0)</f>
        <v>0</v>
      </c>
      <c r="H23" s="8">
        <f>HLOOKUP(H$9,Realizado!$C$9:$AZ$38,$A23,0)</f>
        <v>0</v>
      </c>
      <c r="I23" s="8">
        <f>HLOOKUP(I$9,Programado!$C$9:$AZ$38,$A23,0)</f>
        <v>540.80460000000005</v>
      </c>
      <c r="J23" s="8">
        <f>HLOOKUP(J$9,Realizado!$C$9:$AZ$38,$A23,0)</f>
        <v>440.47069669619981</v>
      </c>
      <c r="K23" s="8">
        <f>HLOOKUP(K$9,Programado!$C$9:$AZ$38,$A23,0)</f>
        <v>3.9987999999999988</v>
      </c>
      <c r="L23" s="8">
        <f>HLOOKUP(L$9,Realizado!$C$9:$AZ$38,$A23,0)</f>
        <v>0.422227344949473</v>
      </c>
      <c r="M23" s="8">
        <f>HLOOKUP(M$9,Programado!$C$9:$AZ$38,$A23,0)</f>
        <v>50.698300000000003</v>
      </c>
      <c r="N23" s="8">
        <f>HLOOKUP(N$9,Realizado!$C$9:$AZ$38,$A23,0)</f>
        <v>41.330561413047718</v>
      </c>
      <c r="O23" s="8">
        <f>HLOOKUP(O$9,Programado!$C$9:$AZ$38,$A23,0)</f>
        <v>71.649199999999993</v>
      </c>
      <c r="P23" s="8">
        <f>HLOOKUP(P$9,Realizado!$C$9:$AZ$38,$A23,0)</f>
        <v>133.58813680555639</v>
      </c>
      <c r="Q23" s="8">
        <f>HLOOKUP(Q$9,Programado!$C$9:$AZ$38,$A23,0)</f>
        <v>132.51830000000001</v>
      </c>
      <c r="R23" s="8">
        <f>HLOOKUP(R$9,Realizado!$C$9:$AZ$38,$A23,0)</f>
        <v>120.6398693223793</v>
      </c>
      <c r="S23" s="8">
        <f>HLOOKUP(S$9,Programado!$C$9:$AZ$38,$A23,0)</f>
        <v>14.3992</v>
      </c>
      <c r="T23" s="8">
        <f>HLOOKUP(T$9,Realizado!$C$9:$AZ$38,$A23,0)</f>
        <v>12.98637272637612</v>
      </c>
      <c r="U23" s="8">
        <f>HLOOKUP(U$9,Programado!$C$9:$AZ$38,$A23,0)</f>
        <v>210.29920000000001</v>
      </c>
      <c r="V23" s="8">
        <f>HLOOKUP(V$9,Realizado!$C$9:$AZ$38,$A23,0)</f>
        <v>191.16041451626731</v>
      </c>
      <c r="W23" s="8">
        <f>HLOOKUP(W$9,Programado!$C$9:$AZ$38,$A23,0)</f>
        <v>274.82798582129988</v>
      </c>
      <c r="X23" s="8">
        <f>HLOOKUP(X$9,Realizado!$C$9:$AZ$38,$A23,0)</f>
        <v>234.1594864694097</v>
      </c>
      <c r="Y23" s="8">
        <f>HLOOKUP(Y$9,Programado!$C$9:$AZ$38,$A23,0)</f>
        <v>838.66460000000006</v>
      </c>
      <c r="Z23" s="8">
        <f>HLOOKUP(Z$9,Realizado!$C$9:$AZ$38,$A23,0)</f>
        <v>943.01622433370449</v>
      </c>
      <c r="AA23" s="8">
        <f>HLOOKUP(AA$9,Programado!$C$9:$AZ$38,$A23,0)</f>
        <v>1167.5326</v>
      </c>
      <c r="AB23" s="8">
        <f>HLOOKUP(AB$9,Realizado!$C$9:$AZ$38,$A23,0)</f>
        <v>921.10892503089406</v>
      </c>
      <c r="AC23" s="8">
        <f>HLOOKUP(AC$9,Programado!$C$9:$AZ$38,$A23,0)</f>
        <v>547.89920000000006</v>
      </c>
      <c r="AD23" s="8">
        <f>HLOOKUP(AD$9,Realizado!$C$9:$AZ$38,$A23,0)</f>
        <v>621.44814650103876</v>
      </c>
      <c r="AE23" s="8">
        <f>HLOOKUP(AE$9,Programado!$C$9:$AZ$38,$A23,0)</f>
        <v>917.3</v>
      </c>
      <c r="AF23" s="8">
        <f>HLOOKUP(AF$9,Realizado!$C$9:$AZ$38,$A23,0)</f>
        <v>924.45056628518955</v>
      </c>
      <c r="AG23" s="8">
        <f>HLOOKUP(AG$9,Programado!$C$9:$AZ$38,$A23,0)</f>
        <v>514.01959999999997</v>
      </c>
      <c r="AH23" s="8">
        <f>HLOOKUP(AH$9,Realizado!$C$9:$AZ$38,$A23,0)</f>
        <v>490.07003862995919</v>
      </c>
      <c r="AI23" s="8">
        <f>HLOOKUP(AI$9,Programado!$C$9:$AZ$38,$A23,0)</f>
        <v>549.98879999999997</v>
      </c>
      <c r="AJ23" s="8">
        <f>HLOOKUP(AJ$9,Realizado!$C$9:$AZ$38,$A23,0)</f>
        <v>502.81110923841737</v>
      </c>
      <c r="AK23" s="8">
        <f>HLOOKUP(AK$9,Programado!$C$9:$AZ$38,$A23,0)</f>
        <v>167.85040000000001</v>
      </c>
      <c r="AL23" s="8">
        <f>HLOOKUP(AL$9,Realizado!$C$9:$AZ$38,$A23,0)</f>
        <v>140.8952544032347</v>
      </c>
      <c r="AM23" s="8">
        <f>HLOOKUP(AM$9,Programado!$C$9:$AZ$38,$A23,0)</f>
        <v>55.000399999999999</v>
      </c>
      <c r="AN23" s="8">
        <f>HLOOKUP(AN$9,Realizado!$C$9:$AZ$38,$A23,0)</f>
        <v>42.761577011359037</v>
      </c>
      <c r="AO23" s="8">
        <f>HLOOKUP(AO$9,Programado!$C$9:$AZ$38,$A23,0)</f>
        <v>39.996699999999997</v>
      </c>
      <c r="AP23" s="8">
        <f>HLOOKUP(AP$9,Realizado!$C$9:$AZ$38,$A23,0)</f>
        <v>41.343697374890617</v>
      </c>
      <c r="AQ23" s="8">
        <f>HLOOKUP(AQ$9,Programado!$C$9:$AZ$38,$A23,0)</f>
        <v>23.8</v>
      </c>
      <c r="AR23" s="8">
        <f>HLOOKUP(AR$9,Realizado!$C$9:$AZ$38,$A23,0)</f>
        <v>25.86604927288564</v>
      </c>
      <c r="AS23" s="8">
        <f>HLOOKUP(AS$9,Programado!$C$9:$AZ$38,$A23,0)</f>
        <v>768.88589999999988</v>
      </c>
      <c r="AT23" s="8">
        <f>HLOOKUP(AT$9,Realizado!$C$9:$AZ$38,$A23,0)</f>
        <v>561.74242284372463</v>
      </c>
      <c r="AU23" s="8">
        <f>HLOOKUP(AU$9,Programado!$C$9:$AZ$38,$A23,0)</f>
        <v>201.44210000000001</v>
      </c>
      <c r="AV23" s="8">
        <f>HLOOKUP(AV$9,Realizado!$C$9:$AZ$38,$A23,0)</f>
        <v>361.33277897787161</v>
      </c>
      <c r="AW23" s="8">
        <f>HLOOKUP(AW$9,Programado!$C$9:$AZ$38,$A23,0)</f>
        <v>27</v>
      </c>
      <c r="AX23" s="8">
        <f>HLOOKUP(AX$9,Realizado!$C$9:$AZ$38,$A23,0)</f>
        <v>144.19506163433499</v>
      </c>
      <c r="AY23" s="8">
        <f>HLOOKUP(AY$9,Programado!$C$9:$AZ$38,$A23,0)</f>
        <v>124.0005</v>
      </c>
      <c r="AZ23" s="8">
        <f>HLOOKUP(AZ$9,Realizado!$C$9:$AZ$38,$A23,0)</f>
        <v>7.2931396313335997</v>
      </c>
      <c r="BA23" s="8">
        <f>HLOOKUP(BA$9,Programado!$C$9:$AZ$38,$A23,0)</f>
        <v>0</v>
      </c>
      <c r="BB23" s="8">
        <f>HLOOKUP(BB$9,Realizado!$C$9:$AZ$38,$A23,0)</f>
        <v>0</v>
      </c>
      <c r="BC23" s="8">
        <f>HLOOKUP(BC$9,Programado!$C$9:$AZ$38,$A23,0)</f>
        <v>1099.9997000000001</v>
      </c>
      <c r="BD23" s="8">
        <f>HLOOKUP(BD$9,Realizado!$C$9:$AZ$38,$A23,0)</f>
        <v>1143.1208884606981</v>
      </c>
      <c r="BE23" s="8">
        <f>HLOOKUP(BE$9,Programado!$C$9:$AZ$38,$A23,0)</f>
        <v>2300</v>
      </c>
      <c r="BF23" s="8">
        <f>HLOOKUP(BF$9,Realizado!$C$9:$AZ$38,$A23,0)</f>
        <v>2242.766032515151</v>
      </c>
      <c r="BG23" s="8">
        <f>HLOOKUP(BG$9,Programado!$C$9:$AZ$38,$A23,0)</f>
        <v>0</v>
      </c>
      <c r="BH23" s="8">
        <f>HLOOKUP(BH$9,Realizado!$C$9:$AZ$38,$A23,0)</f>
        <v>10.870410546257901</v>
      </c>
      <c r="BI23" s="8">
        <f>HLOOKUP(BI$9,Programado!$C$9:$AZ$38,$A23,0)</f>
        <v>2300</v>
      </c>
      <c r="BJ23" s="8">
        <f>HLOOKUP(BJ$9,Realizado!$C$9:$AZ$38,$A23,0)</f>
        <v>2300</v>
      </c>
      <c r="BK23" s="8">
        <f>HLOOKUP(BK$9,Programado!$C$9:$AZ$38,$A23,0)</f>
        <v>313.03039999999999</v>
      </c>
      <c r="BL23" s="8">
        <f>HLOOKUP(BL$9,Realizado!$C$9:$AZ$38,$A23,0)</f>
        <v>305.76444341227352</v>
      </c>
      <c r="BM23" s="8">
        <f>HLOOKUP(BM$9,Programado!$C$9:$AZ$38,$A23,0)</f>
        <v>3063.9</v>
      </c>
      <c r="BN23" s="8">
        <f>HLOOKUP(BN$9,Realizado!$C$9:$AZ$38,$A23,0)</f>
        <v>3001.0700490177801</v>
      </c>
      <c r="BO23" s="8">
        <f>HLOOKUP(BO$9,Programado!$C$9:$AZ$38,$A23,0)</f>
        <v>217.89959999999999</v>
      </c>
      <c r="BP23" s="8">
        <f>HLOOKUP(BP$9,Realizado!$C$9:$AZ$38,$A23,0)</f>
        <v>212.88407843413131</v>
      </c>
      <c r="BQ23" s="8">
        <f>HLOOKUP(BQ$9,Programado!$C$9:$AZ$38,$A23,0)</f>
        <v>970.04589999999985</v>
      </c>
      <c r="BR23" s="8">
        <f>HLOOKUP(BR$9,Realizado!$C$9:$AZ$38,$A23,0)</f>
        <v>990.71799532139835</v>
      </c>
      <c r="BS23" s="8">
        <f>HLOOKUP(BS$9,Programado!$C$9:$AZ$38,$A23,0)</f>
        <v>0</v>
      </c>
      <c r="BT23" s="8">
        <f>HLOOKUP(BT$9,Realizado!$C$9:$AZ$38,$A23,0)</f>
        <v>0</v>
      </c>
      <c r="BU23" s="8">
        <f>HLOOKUP(BU$9,Programado!$C$9:$AZ$38,$A23,0)</f>
        <v>145.49789999999999</v>
      </c>
      <c r="BV23" s="8">
        <f>HLOOKUP(BV$9,Realizado!$C$9:$AZ$38,$A23,0)</f>
        <v>136.99628646358701</v>
      </c>
      <c r="BW23" s="8">
        <f>HLOOKUP(BW$9,Programado!$C$9:$AZ$38,$A23,0)</f>
        <v>504.87880000000001</v>
      </c>
      <c r="BX23" s="8">
        <f>HLOOKUP(BX$9,Realizado!$C$9:$AZ$38,$A23,0)</f>
        <v>466.24166379127598</v>
      </c>
      <c r="BY23" s="8">
        <f>HLOOKUP(BY$9,Programado!$C$9:$AZ$38,$A23,0)</f>
        <v>228.99959999999999</v>
      </c>
      <c r="BZ23" s="8">
        <f>HLOOKUP(BZ$9,Realizado!$C$9:$AZ$38,$A23,0)</f>
        <v>224.15071248250669</v>
      </c>
      <c r="CA23" s="8">
        <f>HLOOKUP(CA$9,Programado!$C$9:$AZ$38,$A23,0)</f>
        <v>32.897100000000002</v>
      </c>
      <c r="CB23" s="8">
        <f>HLOOKUP(CB$9,Realizado!$C$9:$AZ$38,$A23,0)</f>
        <v>32.999948876981151</v>
      </c>
      <c r="CC23" s="8">
        <f>HLOOKUP(CC$9,Programado!$C$9:$AZ$38,$A23,0)</f>
        <v>213.39670000000001</v>
      </c>
      <c r="CD23" s="8">
        <f>HLOOKUP(CD$9,Realizado!$C$9:$AZ$38,$A23,0)</f>
        <v>215.2903721790623</v>
      </c>
      <c r="CE23" s="8">
        <f>HLOOKUP(CE$9,Programado!$C$9:$AZ$38,$A23,0)</f>
        <v>73.595799999999997</v>
      </c>
      <c r="CF23" s="8">
        <f>HLOOKUP(CF$9,Realizado!$C$9:$AZ$38,$A23,0)</f>
        <v>73.972354269170154</v>
      </c>
      <c r="CG23" s="8">
        <f>HLOOKUP(CG$9,Programado!$C$9:$AZ$38,$A23,0)</f>
        <v>86.497099999999975</v>
      </c>
      <c r="CH23" s="8">
        <f>HLOOKUP(CH$9,Realizado!$C$9:$AZ$38,$A23,0)</f>
        <v>93.409824664666345</v>
      </c>
      <c r="CI23" s="8">
        <f>HLOOKUP(CI$9,Programado!$C$9:$AZ$38,$A23,0)</f>
        <v>203.09460000000001</v>
      </c>
      <c r="CJ23" s="8">
        <f>HLOOKUP(CJ$9,Realizado!$C$9:$AZ$38,$A23,0)</f>
        <v>201.48742517159661</v>
      </c>
      <c r="CK23" s="8">
        <f>HLOOKUP(CK$9,Programado!$C$9:$AZ$38,$A23,0)</f>
        <v>286.69589999999999</v>
      </c>
      <c r="CL23" s="8">
        <f>HLOOKUP(CL$9,Realizado!$C$9:$AZ$38,$A23,0)</f>
        <v>284.5504011977423</v>
      </c>
      <c r="CM23" s="8">
        <f>HLOOKUP(CM$9,Programado!$C$9:$AZ$38,$A23,0)</f>
        <v>159.89789999999999</v>
      </c>
      <c r="CN23" s="8">
        <f>HLOOKUP(CN$9,Realizado!$C$9:$AZ$38,$A23,0)</f>
        <v>175.82404502428659</v>
      </c>
      <c r="CO23" s="8">
        <f>HLOOKUP(CO$9,Programado!$C$9:$AZ$38,$A23,0)</f>
        <v>7.9782999999999999</v>
      </c>
      <c r="CP23" s="8">
        <f>HLOOKUP(CP$9,Realizado!$C$9:$AZ$38,$A23,0)</f>
        <v>7.4842812801900926</v>
      </c>
      <c r="CQ23" s="8">
        <f>HLOOKUP(CQ$9,Programado!$C$9:$AZ$38,$A23,0)</f>
        <v>152.0104</v>
      </c>
      <c r="CR23" s="8">
        <f>HLOOKUP(CR$9,Realizado!$C$9:$AZ$38,$A23,0)</f>
        <v>155.14267946652629</v>
      </c>
      <c r="CS23" s="8">
        <f>HLOOKUP(CS$9,Programado!$C$9:$AZ$38,$A23,0)</f>
        <v>302.05419999999998</v>
      </c>
      <c r="CT23" s="8">
        <f>HLOOKUP(CT$9,Realizado!$C$9:$AZ$38,$A23,0)</f>
        <v>303.51041959237813</v>
      </c>
      <c r="CU23" s="8">
        <f>HLOOKUP(CU$9,Programado!$C$9:$AZ$38,$A23,0)</f>
        <v>839.02250000000004</v>
      </c>
      <c r="CV23" s="8">
        <f>HLOOKUP(CV$9,Realizado!$C$9:$AZ$38,$A23,0)</f>
        <v>806.2461981108388</v>
      </c>
      <c r="CW23" s="8">
        <f>HLOOKUP(CW$9,Programado!$C$9:$AZ$38,$A23,0)</f>
        <v>649.9994999999999</v>
      </c>
      <c r="CX23" s="8">
        <f>HLOOKUP(CX$9,Realizado!$C$9:$AZ$38,$A23,0)</f>
        <v>621.51570287623133</v>
      </c>
      <c r="CY23" s="8">
        <f t="shared" si="0"/>
        <v>21490.972485821294</v>
      </c>
      <c r="CZ23" s="8">
        <f t="shared" si="1"/>
        <v>20971.09516082659</v>
      </c>
      <c r="DA23" s="21"/>
      <c r="DB23" s="21"/>
      <c r="DC23" s="21"/>
    </row>
    <row r="24" spans="1:107" s="14" customFormat="1">
      <c r="A24" s="18">
        <v>16</v>
      </c>
      <c r="B24" s="13">
        <f t="shared" si="2"/>
        <v>46067</v>
      </c>
      <c r="C24" s="12">
        <f>HLOOKUP(C$9,Programado!$C$9:$AZ$38,$A24,0)</f>
        <v>0</v>
      </c>
      <c r="D24" s="12">
        <f>HLOOKUP(D$9,Realizado!$C$9:$AZ$38,$A24,0)</f>
        <v>0</v>
      </c>
      <c r="E24" s="12">
        <f>HLOOKUP(E$9,Programado!$C$9:$AZ$38,$A24,0)</f>
        <v>49.301299999999998</v>
      </c>
      <c r="F24" s="12">
        <f>HLOOKUP(F$9,Realizado!$C$9:$AZ$38,$A24,0)</f>
        <v>58.438141106984517</v>
      </c>
      <c r="G24" s="12">
        <f>HLOOKUP(G$9,Programado!$C$9:$AZ$38,$A24,0)</f>
        <v>0</v>
      </c>
      <c r="H24" s="12">
        <f>HLOOKUP(H$9,Realizado!$C$9:$AZ$38,$A24,0)</f>
        <v>0</v>
      </c>
      <c r="I24" s="12">
        <f>HLOOKUP(I$9,Programado!$C$9:$AZ$38,$A24,0)</f>
        <v>1381.6996999999999</v>
      </c>
      <c r="J24" s="12">
        <f>HLOOKUP(J$9,Realizado!$C$9:$AZ$38,$A24,0)</f>
        <v>1241.3881533585809</v>
      </c>
      <c r="K24" s="12">
        <f>HLOOKUP(K$9,Programado!$C$9:$AZ$38,$A24,0)</f>
        <v>0.99750000000000005</v>
      </c>
      <c r="L24" s="12">
        <f>HLOOKUP(L$9,Realizado!$C$9:$AZ$38,$A24,0)</f>
        <v>0</v>
      </c>
      <c r="M24" s="12">
        <f>HLOOKUP(M$9,Programado!$C$9:$AZ$38,$A24,0)</f>
        <v>50.979599999999998</v>
      </c>
      <c r="N24" s="12">
        <f>HLOOKUP(N$9,Realizado!$C$9:$AZ$38,$A24,0)</f>
        <v>43.95802186247613</v>
      </c>
      <c r="O24" s="12">
        <f>HLOOKUP(O$9,Programado!$C$9:$AZ$38,$A24,0)</f>
        <v>61.290399999999998</v>
      </c>
      <c r="P24" s="12">
        <f>HLOOKUP(P$9,Realizado!$C$9:$AZ$38,$A24,0)</f>
        <v>123.8433809616929</v>
      </c>
      <c r="Q24" s="12">
        <f>HLOOKUP(Q$9,Programado!$C$9:$AZ$38,$A24,0)</f>
        <v>235.8509</v>
      </c>
      <c r="R24" s="12">
        <f>HLOOKUP(R$9,Realizado!$C$9:$AZ$38,$A24,0)</f>
        <v>190.58779381225949</v>
      </c>
      <c r="S24" s="12">
        <f>HLOOKUP(S$9,Programado!$C$9:$AZ$38,$A24,0)</f>
        <v>10.3004</v>
      </c>
      <c r="T24" s="12">
        <f>HLOOKUP(T$9,Realizado!$C$9:$AZ$38,$A24,0)</f>
        <v>11.820757173461629</v>
      </c>
      <c r="U24" s="12">
        <f>HLOOKUP(U$9,Programado!$C$9:$AZ$38,$A24,0)</f>
        <v>219.37209999999999</v>
      </c>
      <c r="V24" s="12">
        <f>HLOOKUP(V$9,Realizado!$C$9:$AZ$38,$A24,0)</f>
        <v>205.4357199883685</v>
      </c>
      <c r="W24" s="12">
        <f>HLOOKUP(W$9,Programado!$C$9:$AZ$38,$A24,0)</f>
        <v>281.9917745356554</v>
      </c>
      <c r="X24" s="12">
        <f>HLOOKUP(X$9,Realizado!$C$9:$AZ$38,$A24,0)</f>
        <v>231.2670347251607</v>
      </c>
      <c r="Y24" s="12">
        <f>HLOOKUP(Y$9,Programado!$C$9:$AZ$38,$A24,0)</f>
        <v>845.50130000000001</v>
      </c>
      <c r="Z24" s="12">
        <f>HLOOKUP(Z$9,Realizado!$C$9:$AZ$38,$A24,0)</f>
        <v>966.36687095410741</v>
      </c>
      <c r="AA24" s="12">
        <f>HLOOKUP(AA$9,Programado!$C$9:$AZ$38,$A24,0)</f>
        <v>1216.4096</v>
      </c>
      <c r="AB24" s="12">
        <f>HLOOKUP(AB$9,Realizado!$C$9:$AZ$38,$A24,0)</f>
        <v>967.47002366805441</v>
      </c>
      <c r="AC24" s="12">
        <f>HLOOKUP(AC$9,Programado!$C$9:$AZ$38,$A24,0)</f>
        <v>480.89960000000002</v>
      </c>
      <c r="AD24" s="12">
        <f>HLOOKUP(AD$9,Realizado!$C$9:$AZ$38,$A24,0)</f>
        <v>466.53038687096478</v>
      </c>
      <c r="AE24" s="12">
        <f>HLOOKUP(AE$9,Programado!$C$9:$AZ$38,$A24,0)</f>
        <v>831.00389999999982</v>
      </c>
      <c r="AF24" s="12">
        <f>HLOOKUP(AF$9,Realizado!$C$9:$AZ$38,$A24,0)</f>
        <v>852.35342979091399</v>
      </c>
      <c r="AG24" s="12">
        <f>HLOOKUP(AG$9,Programado!$C$9:$AZ$38,$A24,0)</f>
        <v>443.2183</v>
      </c>
      <c r="AH24" s="12">
        <f>HLOOKUP(AH$9,Realizado!$C$9:$AZ$38,$A24,0)</f>
        <v>421.11128941146092</v>
      </c>
      <c r="AI24" s="12">
        <f>HLOOKUP(AI$9,Programado!$C$9:$AZ$38,$A24,0)</f>
        <v>536.00009999999997</v>
      </c>
      <c r="AJ24" s="12">
        <f>HLOOKUP(AJ$9,Realizado!$C$9:$AZ$38,$A24,0)</f>
        <v>415.0047105827249</v>
      </c>
      <c r="AK24" s="12">
        <f>HLOOKUP(AK$9,Programado!$C$9:$AZ$38,$A24,0)</f>
        <v>114.0009</v>
      </c>
      <c r="AL24" s="12">
        <f>HLOOKUP(AL$9,Realizado!$C$9:$AZ$38,$A24,0)</f>
        <v>64.664587020506218</v>
      </c>
      <c r="AM24" s="12">
        <f>HLOOKUP(AM$9,Programado!$C$9:$AZ$38,$A24,0)</f>
        <v>14.4992</v>
      </c>
      <c r="AN24" s="12">
        <f>HLOOKUP(AN$9,Realizado!$C$9:$AZ$38,$A24,0)</f>
        <v>6.9690298789247658</v>
      </c>
      <c r="AO24" s="12">
        <f>HLOOKUP(AO$9,Programado!$C$9:$AZ$38,$A24,0)</f>
        <v>18</v>
      </c>
      <c r="AP24" s="12">
        <f>HLOOKUP(AP$9,Realizado!$C$9:$AZ$38,$A24,0)</f>
        <v>24.334771435202221</v>
      </c>
      <c r="AQ24" s="12">
        <f>HLOOKUP(AQ$9,Programado!$C$9:$AZ$38,$A24,0)</f>
        <v>17.1008</v>
      </c>
      <c r="AR24" s="12">
        <f>HLOOKUP(AR$9,Realizado!$C$9:$AZ$38,$A24,0)</f>
        <v>15.556195792208261</v>
      </c>
      <c r="AS24" s="12">
        <f>HLOOKUP(AS$9,Programado!$C$9:$AZ$38,$A24,0)</f>
        <v>785.84379999999987</v>
      </c>
      <c r="AT24" s="12">
        <f>HLOOKUP(AT$9,Realizado!$C$9:$AZ$38,$A24,0)</f>
        <v>562.57399472299801</v>
      </c>
      <c r="AU24" s="12">
        <f>HLOOKUP(AU$9,Programado!$C$9:$AZ$38,$A24,0)</f>
        <v>152.86709999999999</v>
      </c>
      <c r="AV24" s="12">
        <f>HLOOKUP(AV$9,Realizado!$C$9:$AZ$38,$A24,0)</f>
        <v>328.50574225167912</v>
      </c>
      <c r="AW24" s="12">
        <f>HLOOKUP(AW$9,Programado!$C$9:$AZ$38,$A24,0)</f>
        <v>30.8734</v>
      </c>
      <c r="AX24" s="12">
        <f>HLOOKUP(AX$9,Realizado!$C$9:$AZ$38,$A24,0)</f>
        <v>147.39085349410831</v>
      </c>
      <c r="AY24" s="12">
        <f>HLOOKUP(AY$9,Programado!$C$9:$AZ$38,$A24,0)</f>
        <v>115.7259</v>
      </c>
      <c r="AZ24" s="12">
        <f>HLOOKUP(AZ$9,Realizado!$C$9:$AZ$38,$A24,0)</f>
        <v>0.19462669995766199</v>
      </c>
      <c r="BA24" s="12">
        <f>HLOOKUP(BA$9,Programado!$C$9:$AZ$38,$A24,0)</f>
        <v>0</v>
      </c>
      <c r="BB24" s="12">
        <f>HLOOKUP(BB$9,Realizado!$C$9:$AZ$38,$A24,0)</f>
        <v>0</v>
      </c>
      <c r="BC24" s="12">
        <f>HLOOKUP(BC$9,Programado!$C$9:$AZ$38,$A24,0)</f>
        <v>1099.9996000000001</v>
      </c>
      <c r="BD24" s="12">
        <f>HLOOKUP(BD$9,Realizado!$C$9:$AZ$38,$A24,0)</f>
        <v>1079.5246036431281</v>
      </c>
      <c r="BE24" s="12">
        <f>HLOOKUP(BE$9,Programado!$C$9:$AZ$38,$A24,0)</f>
        <v>2350.0003999999999</v>
      </c>
      <c r="BF24" s="12">
        <f>HLOOKUP(BF$9,Realizado!$C$9:$AZ$38,$A24,0)</f>
        <v>2251.9483379241728</v>
      </c>
      <c r="BG24" s="12">
        <f>HLOOKUP(BG$9,Programado!$C$9:$AZ$38,$A24,0)</f>
        <v>0</v>
      </c>
      <c r="BH24" s="12">
        <f>HLOOKUP(BH$9,Realizado!$C$9:$AZ$38,$A24,0)</f>
        <v>0</v>
      </c>
      <c r="BI24" s="12">
        <f>HLOOKUP(BI$9,Programado!$C$9:$AZ$38,$A24,0)</f>
        <v>0</v>
      </c>
      <c r="BJ24" s="12">
        <f>HLOOKUP(BJ$9,Realizado!$C$9:$AZ$38,$A24,0)</f>
        <v>0</v>
      </c>
      <c r="BK24" s="12">
        <f>HLOOKUP(BK$9,Programado!$C$9:$AZ$38,$A24,0)</f>
        <v>328.87079999999997</v>
      </c>
      <c r="BL24" s="12">
        <f>HLOOKUP(BL$9,Realizado!$C$9:$AZ$38,$A24,0)</f>
        <v>338.17273784461759</v>
      </c>
      <c r="BM24" s="12">
        <f>HLOOKUP(BM$9,Programado!$C$9:$AZ$38,$A24,0)</f>
        <v>4396.8999999999996</v>
      </c>
      <c r="BN24" s="12">
        <f>HLOOKUP(BN$9,Realizado!$C$9:$AZ$38,$A24,0)</f>
        <v>4425.2505238903041</v>
      </c>
      <c r="BO24" s="12">
        <f>HLOOKUP(BO$9,Programado!$C$9:$AZ$38,$A24,0)</f>
        <v>248.88329999999999</v>
      </c>
      <c r="BP24" s="12">
        <f>HLOOKUP(BP$9,Realizado!$C$9:$AZ$38,$A24,0)</f>
        <v>185.86930270212889</v>
      </c>
      <c r="BQ24" s="12">
        <f>HLOOKUP(BQ$9,Programado!$C$9:$AZ$38,$A24,0)</f>
        <v>870.94549999999992</v>
      </c>
      <c r="BR24" s="12">
        <f>HLOOKUP(BR$9,Realizado!$C$9:$AZ$38,$A24,0)</f>
        <v>862.3179895201298</v>
      </c>
      <c r="BS24" s="12">
        <f>HLOOKUP(BS$9,Programado!$C$9:$AZ$38,$A24,0)</f>
        <v>0</v>
      </c>
      <c r="BT24" s="12">
        <f>HLOOKUP(BT$9,Realizado!$C$9:$AZ$38,$A24,0)</f>
        <v>0</v>
      </c>
      <c r="BU24" s="12">
        <f>HLOOKUP(BU$9,Programado!$C$9:$AZ$38,$A24,0)</f>
        <v>70.294600000000003</v>
      </c>
      <c r="BV24" s="12">
        <f>HLOOKUP(BV$9,Realizado!$C$9:$AZ$38,$A24,0)</f>
        <v>70.016017026780119</v>
      </c>
      <c r="BW24" s="12">
        <f>HLOOKUP(BW$9,Programado!$C$9:$AZ$38,$A24,0)</f>
        <v>389.34629999999993</v>
      </c>
      <c r="BX24" s="12">
        <f>HLOOKUP(BX$9,Realizado!$C$9:$AZ$38,$A24,0)</f>
        <v>390.47879749866598</v>
      </c>
      <c r="BY24" s="12">
        <f>HLOOKUP(BY$9,Programado!$C$9:$AZ$38,$A24,0)</f>
        <v>131.99420000000001</v>
      </c>
      <c r="BZ24" s="12">
        <f>HLOOKUP(BZ$9,Realizado!$C$9:$AZ$38,$A24,0)</f>
        <v>143.40609968120091</v>
      </c>
      <c r="CA24" s="12">
        <f>HLOOKUP(CA$9,Programado!$C$9:$AZ$38,$A24,0)</f>
        <v>21.694600000000001</v>
      </c>
      <c r="CB24" s="12">
        <f>HLOOKUP(CB$9,Realizado!$C$9:$AZ$38,$A24,0)</f>
        <v>22.897589977250391</v>
      </c>
      <c r="CC24" s="12">
        <f>HLOOKUP(CC$9,Programado!$C$9:$AZ$38,$A24,0)</f>
        <v>213.995</v>
      </c>
      <c r="CD24" s="12">
        <f>HLOOKUP(CD$9,Realizado!$C$9:$AZ$38,$A24,0)</f>
        <v>215.2683895490394</v>
      </c>
      <c r="CE24" s="12">
        <f>HLOOKUP(CE$9,Programado!$C$9:$AZ$38,$A24,0)</f>
        <v>60.995800000000003</v>
      </c>
      <c r="CF24" s="12">
        <f>HLOOKUP(CF$9,Realizado!$C$9:$AZ$38,$A24,0)</f>
        <v>56.368020752889528</v>
      </c>
      <c r="CG24" s="12">
        <f>HLOOKUP(CG$9,Programado!$C$9:$AZ$38,$A24,0)</f>
        <v>77.496699999999976</v>
      </c>
      <c r="CH24" s="12">
        <f>HLOOKUP(CH$9,Realizado!$C$9:$AZ$38,$A24,0)</f>
        <v>79.464526723760557</v>
      </c>
      <c r="CI24" s="12">
        <f>HLOOKUP(CI$9,Programado!$C$9:$AZ$38,$A24,0)</f>
        <v>197.495</v>
      </c>
      <c r="CJ24" s="12">
        <f>HLOOKUP(CJ$9,Realizado!$C$9:$AZ$38,$A24,0)</f>
        <v>194.56289671442511</v>
      </c>
      <c r="CK24" s="12">
        <f>HLOOKUP(CK$9,Programado!$C$9:$AZ$38,$A24,0)</f>
        <v>269.39499999999998</v>
      </c>
      <c r="CL24" s="12">
        <f>HLOOKUP(CL$9,Realizado!$C$9:$AZ$38,$A24,0)</f>
        <v>270.21504561435938</v>
      </c>
      <c r="CM24" s="12">
        <f>HLOOKUP(CM$9,Programado!$C$9:$AZ$38,$A24,0)</f>
        <v>93.4114</v>
      </c>
      <c r="CN24" s="12">
        <f>HLOOKUP(CN$9,Realizado!$C$9:$AZ$38,$A24,0)</f>
        <v>95.143235466217675</v>
      </c>
      <c r="CO24" s="12">
        <f>HLOOKUP(CO$9,Programado!$C$9:$AZ$38,$A24,0)</f>
        <v>2.7766999999999999</v>
      </c>
      <c r="CP24" s="12">
        <f>HLOOKUP(CP$9,Realizado!$C$9:$AZ$38,$A24,0)</f>
        <v>2.103362379983218</v>
      </c>
      <c r="CQ24" s="12">
        <f>HLOOKUP(CQ$9,Programado!$C$9:$AZ$38,$A24,0)</f>
        <v>142.35169999999999</v>
      </c>
      <c r="CR24" s="12">
        <f>HLOOKUP(CR$9,Realizado!$C$9:$AZ$38,$A24,0)</f>
        <v>138.73237807367801</v>
      </c>
      <c r="CS24" s="12">
        <f>HLOOKUP(CS$9,Programado!$C$9:$AZ$38,$A24,0)</f>
        <v>278.41460000000001</v>
      </c>
      <c r="CT24" s="12">
        <f>HLOOKUP(CT$9,Realizado!$C$9:$AZ$38,$A24,0)</f>
        <v>265.05556149950382</v>
      </c>
      <c r="CU24" s="12">
        <f>HLOOKUP(CU$9,Programado!$C$9:$AZ$38,$A24,0)</f>
        <v>764.52659999999992</v>
      </c>
      <c r="CV24" s="12">
        <f>HLOOKUP(CV$9,Realizado!$C$9:$AZ$38,$A24,0)</f>
        <v>772.66236913398484</v>
      </c>
      <c r="CW24" s="12">
        <f>HLOOKUP(CW$9,Programado!$C$9:$AZ$38,$A24,0)</f>
        <v>649.99250000000006</v>
      </c>
      <c r="CX24" s="12">
        <f>HLOOKUP(CX$9,Realizado!$C$9:$AZ$38,$A24,0)</f>
        <v>642.8409986451461</v>
      </c>
      <c r="CY24" s="8">
        <f t="shared" si="0"/>
        <v>20553.507874535659</v>
      </c>
      <c r="CZ24" s="8">
        <f t="shared" si="1"/>
        <v>19848.06429982416</v>
      </c>
      <c r="DA24" s="40"/>
      <c r="DB24" s="40"/>
      <c r="DC24" s="40"/>
    </row>
    <row r="25" spans="1:107">
      <c r="A25" s="17">
        <v>17</v>
      </c>
      <c r="B25" s="7">
        <f t="shared" si="2"/>
        <v>46068</v>
      </c>
      <c r="C25" s="8">
        <f>HLOOKUP(C$9,Programado!$C$9:$AZ$38,$A25,0)</f>
        <v>0</v>
      </c>
      <c r="D25" s="8">
        <f>HLOOKUP(D$9,Realizado!$C$9:$AZ$38,$A25,0)</f>
        <v>0</v>
      </c>
      <c r="E25" s="8">
        <f>HLOOKUP(E$9,Programado!$C$9:$AZ$38,$A25,0)</f>
        <v>60.2821</v>
      </c>
      <c r="F25" s="8">
        <f>HLOOKUP(F$9,Realizado!$C$9:$AZ$38,$A25,0)</f>
        <v>43.624797361033657</v>
      </c>
      <c r="G25" s="8">
        <f>HLOOKUP(G$9,Programado!$C$9:$AZ$38,$A25,0)</f>
        <v>0</v>
      </c>
      <c r="H25" s="8">
        <f>HLOOKUP(H$9,Realizado!$C$9:$AZ$38,$A25,0)</f>
        <v>0</v>
      </c>
      <c r="I25" s="8">
        <f>HLOOKUP(I$9,Programado!$C$9:$AZ$38,$A25,0)</f>
        <v>1432.3984</v>
      </c>
      <c r="J25" s="8">
        <f>HLOOKUP(J$9,Realizado!$C$9:$AZ$38,$A25,0)</f>
        <v>1312.97246889028</v>
      </c>
      <c r="K25" s="8">
        <f>HLOOKUP(K$9,Programado!$C$9:$AZ$38,$A25,0)</f>
        <v>1.0004</v>
      </c>
      <c r="L25" s="8">
        <f>HLOOKUP(L$9,Realizado!$C$9:$AZ$38,$A25,0)</f>
        <v>0.373972791240962</v>
      </c>
      <c r="M25" s="8">
        <f>HLOOKUP(M$9,Programado!$C$9:$AZ$38,$A25,0)</f>
        <v>36.405000000000001</v>
      </c>
      <c r="N25" s="8">
        <f>HLOOKUP(N$9,Realizado!$C$9:$AZ$38,$A25,0)</f>
        <v>32.823551675091039</v>
      </c>
      <c r="O25" s="8">
        <f>HLOOKUP(O$9,Programado!$C$9:$AZ$38,$A25,0)</f>
        <v>47.085900000000002</v>
      </c>
      <c r="P25" s="8">
        <f>HLOOKUP(P$9,Realizado!$C$9:$AZ$38,$A25,0)</f>
        <v>108.15606866701729</v>
      </c>
      <c r="Q25" s="8">
        <f>HLOOKUP(Q$9,Programado!$C$9:$AZ$38,$A25,0)</f>
        <v>313.04669999999999</v>
      </c>
      <c r="R25" s="8">
        <f>HLOOKUP(R$9,Realizado!$C$9:$AZ$38,$A25,0)</f>
        <v>315.32474282534548</v>
      </c>
      <c r="S25" s="8">
        <f>HLOOKUP(S$9,Programado!$C$9:$AZ$38,$A25,0)</f>
        <v>9.0105000000000004</v>
      </c>
      <c r="T25" s="8">
        <f>HLOOKUP(T$9,Realizado!$C$9:$AZ$38,$A25,0)</f>
        <v>10.901507925314499</v>
      </c>
      <c r="U25" s="8">
        <f>HLOOKUP(U$9,Programado!$C$9:$AZ$38,$A25,0)</f>
        <v>130.77379999999999</v>
      </c>
      <c r="V25" s="8">
        <f>HLOOKUP(V$9,Realizado!$C$9:$AZ$38,$A25,0)</f>
        <v>108.6255577723758</v>
      </c>
      <c r="W25" s="8">
        <f>HLOOKUP(W$9,Programado!$C$9:$AZ$38,$A25,0)</f>
        <v>243.66272961004691</v>
      </c>
      <c r="X25" s="8">
        <f>HLOOKUP(X$9,Realizado!$C$9:$AZ$38,$A25,0)</f>
        <v>194.44467305783931</v>
      </c>
      <c r="Y25" s="8">
        <f>HLOOKUP(Y$9,Programado!$C$9:$AZ$38,$A25,0)</f>
        <v>836.00220000000013</v>
      </c>
      <c r="Z25" s="8">
        <f>HLOOKUP(Z$9,Realizado!$C$9:$AZ$38,$A25,0)</f>
        <v>904.91416064460975</v>
      </c>
      <c r="AA25" s="8">
        <f>HLOOKUP(AA$9,Programado!$C$9:$AZ$38,$A25,0)</f>
        <v>1128.0942</v>
      </c>
      <c r="AB25" s="8">
        <f>HLOOKUP(AB$9,Realizado!$C$9:$AZ$38,$A25,0)</f>
        <v>907.53706371952205</v>
      </c>
      <c r="AC25" s="8">
        <f>HLOOKUP(AC$9,Programado!$C$9:$AZ$38,$A25,0)</f>
        <v>440.58390000000003</v>
      </c>
      <c r="AD25" s="8">
        <f>HLOOKUP(AD$9,Realizado!$C$9:$AZ$38,$A25,0)</f>
        <v>445.31232344362502</v>
      </c>
      <c r="AE25" s="8">
        <f>HLOOKUP(AE$9,Programado!$C$9:$AZ$38,$A25,0)</f>
        <v>770.47050000000002</v>
      </c>
      <c r="AF25" s="8">
        <f>HLOOKUP(AF$9,Realizado!$C$9:$AZ$38,$A25,0)</f>
        <v>753.49350984827186</v>
      </c>
      <c r="AG25" s="8">
        <f>HLOOKUP(AG$9,Programado!$C$9:$AZ$38,$A25,0)</f>
        <v>393.01760000000007</v>
      </c>
      <c r="AH25" s="8">
        <f>HLOOKUP(AH$9,Realizado!$C$9:$AZ$38,$A25,0)</f>
        <v>367.69342324191791</v>
      </c>
      <c r="AI25" s="8">
        <f>HLOOKUP(AI$9,Programado!$C$9:$AZ$38,$A25,0)</f>
        <v>415.49919999999997</v>
      </c>
      <c r="AJ25" s="8">
        <f>HLOOKUP(AJ$9,Realizado!$C$9:$AZ$38,$A25,0)</f>
        <v>358.22679420416682</v>
      </c>
      <c r="AK25" s="8">
        <f>HLOOKUP(AK$9,Programado!$C$9:$AZ$38,$A25,0)</f>
        <v>30.660499999999999</v>
      </c>
      <c r="AL25" s="8">
        <f>HLOOKUP(AL$9,Realizado!$C$9:$AZ$38,$A25,0)</f>
        <v>0.59594373830011504</v>
      </c>
      <c r="AM25" s="8">
        <f>HLOOKUP(AM$9,Programado!$C$9:$AZ$38,$A25,0)</f>
        <v>0.1</v>
      </c>
      <c r="AN25" s="8">
        <f>HLOOKUP(AN$9,Realizado!$C$9:$AZ$38,$A25,0)</f>
        <v>0</v>
      </c>
      <c r="AO25" s="8">
        <f>HLOOKUP(AO$9,Programado!$C$9:$AZ$38,$A25,0)</f>
        <v>6.5103999999999997</v>
      </c>
      <c r="AP25" s="8">
        <f>HLOOKUP(AP$9,Realizado!$C$9:$AZ$38,$A25,0)</f>
        <v>11.0594075482829</v>
      </c>
      <c r="AQ25" s="8">
        <f>HLOOKUP(AQ$9,Programado!$C$9:$AZ$38,$A25,0)</f>
        <v>0.1</v>
      </c>
      <c r="AR25" s="8">
        <f>HLOOKUP(AR$9,Realizado!$C$9:$AZ$38,$A25,0)</f>
        <v>0</v>
      </c>
      <c r="AS25" s="8">
        <f>HLOOKUP(AS$9,Programado!$C$9:$AZ$38,$A25,0)</f>
        <v>741.19050000000004</v>
      </c>
      <c r="AT25" s="8">
        <f>HLOOKUP(AT$9,Realizado!$C$9:$AZ$38,$A25,0)</f>
        <v>541.91711005204684</v>
      </c>
      <c r="AU25" s="8">
        <f>HLOOKUP(AU$9,Programado!$C$9:$AZ$38,$A25,0)</f>
        <v>105.5129</v>
      </c>
      <c r="AV25" s="8">
        <f>HLOOKUP(AV$9,Realizado!$C$9:$AZ$38,$A25,0)</f>
        <v>275.03862441923309</v>
      </c>
      <c r="AW25" s="8">
        <f>HLOOKUP(AW$9,Programado!$C$9:$AZ$38,$A25,0)</f>
        <v>23.471299999999999</v>
      </c>
      <c r="AX25" s="8">
        <f>HLOOKUP(AX$9,Realizado!$C$9:$AZ$38,$A25,0)</f>
        <v>136.55368497373851</v>
      </c>
      <c r="AY25" s="8">
        <f>HLOOKUP(AY$9,Programado!$C$9:$AZ$38,$A25,0)</f>
        <v>115</v>
      </c>
      <c r="AZ25" s="8">
        <f>HLOOKUP(AZ$9,Realizado!$C$9:$AZ$38,$A25,0)</f>
        <v>6.5947890068298695E-2</v>
      </c>
      <c r="BA25" s="8">
        <f>HLOOKUP(BA$9,Programado!$C$9:$AZ$38,$A25,0)</f>
        <v>0</v>
      </c>
      <c r="BB25" s="8">
        <f>HLOOKUP(BB$9,Realizado!$C$9:$AZ$38,$A25,0)</f>
        <v>0</v>
      </c>
      <c r="BC25" s="8">
        <f>HLOOKUP(BC$9,Programado!$C$9:$AZ$38,$A25,0)</f>
        <v>1100</v>
      </c>
      <c r="BD25" s="8">
        <f>HLOOKUP(BD$9,Realizado!$C$9:$AZ$38,$A25,0)</f>
        <v>1108.9349498859031</v>
      </c>
      <c r="BE25" s="8">
        <f>HLOOKUP(BE$9,Programado!$C$9:$AZ$38,$A25,0)</f>
        <v>2300</v>
      </c>
      <c r="BF25" s="8">
        <f>HLOOKUP(BF$9,Realizado!$C$9:$AZ$38,$A25,0)</f>
        <v>2098.4497983348369</v>
      </c>
      <c r="BG25" s="8">
        <f>HLOOKUP(BG$9,Programado!$C$9:$AZ$38,$A25,0)</f>
        <v>0</v>
      </c>
      <c r="BH25" s="8">
        <f>HLOOKUP(BH$9,Realizado!$C$9:$AZ$38,$A25,0)</f>
        <v>0</v>
      </c>
      <c r="BI25" s="8">
        <f>HLOOKUP(BI$9,Programado!$C$9:$AZ$38,$A25,0)</f>
        <v>1464.0020999999999</v>
      </c>
      <c r="BJ25" s="8">
        <f>HLOOKUP(BJ$9,Realizado!$C$9:$AZ$38,$A25,0)</f>
        <v>1488.053468082313</v>
      </c>
      <c r="BK25" s="8">
        <f>HLOOKUP(BK$9,Programado!$C$9:$AZ$38,$A25,0)</f>
        <v>250.03919999999999</v>
      </c>
      <c r="BL25" s="8">
        <f>HLOOKUP(BL$9,Realizado!$C$9:$AZ$38,$A25,0)</f>
        <v>234.2059276595744</v>
      </c>
      <c r="BM25" s="8">
        <f>HLOOKUP(BM$9,Programado!$C$9:$AZ$38,$A25,0)</f>
        <v>5063.8972000000003</v>
      </c>
      <c r="BN25" s="8">
        <f>HLOOKUP(BN$9,Realizado!$C$9:$AZ$38,$A25,0)</f>
        <v>5041.8124519213752</v>
      </c>
      <c r="BO25" s="8">
        <f>HLOOKUP(BO$9,Programado!$C$9:$AZ$38,$A25,0)</f>
        <v>161.99170000000001</v>
      </c>
      <c r="BP25" s="8">
        <f>HLOOKUP(BP$9,Realizado!$C$9:$AZ$38,$A25,0)</f>
        <v>155.26653282104499</v>
      </c>
      <c r="BQ25" s="8">
        <f>HLOOKUP(BQ$9,Programado!$C$9:$AZ$38,$A25,0)</f>
        <v>789.59829999999999</v>
      </c>
      <c r="BR25" s="8">
        <f>HLOOKUP(BR$9,Realizado!$C$9:$AZ$38,$A25,0)</f>
        <v>784.25016404537632</v>
      </c>
      <c r="BS25" s="8">
        <f>HLOOKUP(BS$9,Programado!$C$9:$AZ$38,$A25,0)</f>
        <v>0</v>
      </c>
      <c r="BT25" s="8">
        <f>HLOOKUP(BT$9,Realizado!$C$9:$AZ$38,$A25,0)</f>
        <v>0</v>
      </c>
      <c r="BU25" s="8">
        <f>HLOOKUP(BU$9,Programado!$C$9:$AZ$38,$A25,0)</f>
        <v>63.994599999999998</v>
      </c>
      <c r="BV25" s="8">
        <f>HLOOKUP(BV$9,Realizado!$C$9:$AZ$38,$A25,0)</f>
        <v>56.751912535726127</v>
      </c>
      <c r="BW25" s="8">
        <f>HLOOKUP(BW$9,Programado!$C$9:$AZ$38,$A25,0)</f>
        <v>372.19709999999998</v>
      </c>
      <c r="BX25" s="8">
        <f>HLOOKUP(BX$9,Realizado!$C$9:$AZ$38,$A25,0)</f>
        <v>365.90516602260669</v>
      </c>
      <c r="BY25" s="8">
        <f>HLOOKUP(BY$9,Programado!$C$9:$AZ$38,$A25,0)</f>
        <v>81.996699999999976</v>
      </c>
      <c r="BZ25" s="8">
        <f>HLOOKUP(BZ$9,Realizado!$C$9:$AZ$38,$A25,0)</f>
        <v>84.659397511335726</v>
      </c>
      <c r="CA25" s="8">
        <f>HLOOKUP(CA$9,Programado!$C$9:$AZ$38,$A25,0)</f>
        <v>8.9967000000000006</v>
      </c>
      <c r="CB25" s="8">
        <f>HLOOKUP(CB$9,Realizado!$C$9:$AZ$38,$A25,0)</f>
        <v>7.2867056908391321</v>
      </c>
      <c r="CC25" s="8">
        <f>HLOOKUP(CC$9,Programado!$C$9:$AZ$38,$A25,0)</f>
        <v>208.49629999999999</v>
      </c>
      <c r="CD25" s="8">
        <f>HLOOKUP(CD$9,Realizado!$C$9:$AZ$38,$A25,0)</f>
        <v>196.61317908532899</v>
      </c>
      <c r="CE25" s="8">
        <f>HLOOKUP(CE$9,Programado!$C$9:$AZ$38,$A25,0)</f>
        <v>38.994999999999997</v>
      </c>
      <c r="CF25" s="8">
        <f>HLOOKUP(CF$9,Realizado!$C$9:$AZ$38,$A25,0)</f>
        <v>37.102926346474277</v>
      </c>
      <c r="CG25" s="8">
        <f>HLOOKUP(CG$9,Programado!$C$9:$AZ$38,$A25,0)</f>
        <v>68.394999999999996</v>
      </c>
      <c r="CH25" s="8">
        <f>HLOOKUP(CH$9,Realizado!$C$9:$AZ$38,$A25,0)</f>
        <v>73.37185315635314</v>
      </c>
      <c r="CI25" s="8">
        <f>HLOOKUP(CI$9,Programado!$C$9:$AZ$38,$A25,0)</f>
        <v>159.33009999999999</v>
      </c>
      <c r="CJ25" s="8">
        <f>HLOOKUP(CJ$9,Realizado!$C$9:$AZ$38,$A25,0)</f>
        <v>191.88101585164759</v>
      </c>
      <c r="CK25" s="8">
        <f>HLOOKUP(CK$9,Programado!$C$9:$AZ$38,$A25,0)</f>
        <v>252.7971</v>
      </c>
      <c r="CL25" s="8">
        <f>HLOOKUP(CL$9,Realizado!$C$9:$AZ$38,$A25,0)</f>
        <v>256.16894927237331</v>
      </c>
      <c r="CM25" s="8">
        <f>HLOOKUP(CM$9,Programado!$C$9:$AZ$38,$A25,0)</f>
        <v>48.626300000000001</v>
      </c>
      <c r="CN25" s="8">
        <f>HLOOKUP(CN$9,Realizado!$C$9:$AZ$38,$A25,0)</f>
        <v>45.402977665192147</v>
      </c>
      <c r="CO25" s="8">
        <f>HLOOKUP(CO$9,Programado!$C$9:$AZ$38,$A25,0)</f>
        <v>1.7679</v>
      </c>
      <c r="CP25" s="8">
        <f>HLOOKUP(CP$9,Realizado!$C$9:$AZ$38,$A25,0)</f>
        <v>1.8915785053736409</v>
      </c>
      <c r="CQ25" s="8">
        <f>HLOOKUP(CQ$9,Programado!$C$9:$AZ$38,$A25,0)</f>
        <v>130.45500000000001</v>
      </c>
      <c r="CR25" s="8">
        <f>HLOOKUP(CR$9,Realizado!$C$9:$AZ$38,$A25,0)</f>
        <v>124.1375202236845</v>
      </c>
      <c r="CS25" s="8">
        <f>HLOOKUP(CS$9,Programado!$C$9:$AZ$38,$A25,0)</f>
        <v>244.84719999999999</v>
      </c>
      <c r="CT25" s="8">
        <f>HLOOKUP(CT$9,Realizado!$C$9:$AZ$38,$A25,0)</f>
        <v>248.89886459447851</v>
      </c>
      <c r="CU25" s="8">
        <f>HLOOKUP(CU$9,Programado!$C$9:$AZ$38,$A25,0)</f>
        <v>625.47550000000001</v>
      </c>
      <c r="CV25" s="8">
        <f>HLOOKUP(CV$9,Realizado!$C$9:$AZ$38,$A25,0)</f>
        <v>658.18058510737524</v>
      </c>
      <c r="CW25" s="8">
        <f>HLOOKUP(CW$9,Programado!$C$9:$AZ$38,$A25,0)</f>
        <v>650.00009999999997</v>
      </c>
      <c r="CX25" s="8">
        <f>HLOOKUP(CX$9,Realizado!$C$9:$AZ$38,$A25,0)</f>
        <v>597.64122626723758</v>
      </c>
      <c r="CY25" s="8">
        <f t="shared" si="0"/>
        <v>21365.777829610051</v>
      </c>
      <c r="CZ25" s="8">
        <f t="shared" si="1"/>
        <v>20686.522485275771</v>
      </c>
      <c r="DA25" s="21"/>
      <c r="DB25" s="21"/>
      <c r="DC25" s="21"/>
    </row>
    <row r="26" spans="1:107" s="14" customFormat="1">
      <c r="A26" s="18">
        <v>18</v>
      </c>
      <c r="B26" s="13">
        <f t="shared" si="2"/>
        <v>46069</v>
      </c>
      <c r="C26" s="12">
        <f>HLOOKUP(C$9,Programado!$C$9:$AZ$38,$A26,0)</f>
        <v>0</v>
      </c>
      <c r="D26" s="12">
        <f>HLOOKUP(D$9,Realizado!$C$9:$AZ$38,$A26,0)</f>
        <v>0</v>
      </c>
      <c r="E26" s="12">
        <f>HLOOKUP(E$9,Programado!$C$9:$AZ$38,$A26,0)</f>
        <v>56.180799999999998</v>
      </c>
      <c r="F26" s="12">
        <f>HLOOKUP(F$9,Realizado!$C$9:$AZ$38,$A26,0)</f>
        <v>46.025997569739722</v>
      </c>
      <c r="G26" s="12">
        <f>HLOOKUP(G$9,Programado!$C$9:$AZ$38,$A26,0)</f>
        <v>0</v>
      </c>
      <c r="H26" s="12">
        <f>HLOOKUP(H$9,Realizado!$C$9:$AZ$38,$A26,0)</f>
        <v>0</v>
      </c>
      <c r="I26" s="12">
        <f>HLOOKUP(I$9,Programado!$C$9:$AZ$38,$A26,0)</f>
        <v>1567.5992000000001</v>
      </c>
      <c r="J26" s="12">
        <f>HLOOKUP(J$9,Realizado!$C$9:$AZ$38,$A26,0)</f>
        <v>1313.3509109707149</v>
      </c>
      <c r="K26" s="12">
        <f>HLOOKUP(K$9,Programado!$C$9:$AZ$38,$A26,0)</f>
        <v>4.9992000000000001</v>
      </c>
      <c r="L26" s="12">
        <f>HLOOKUP(L$9,Realizado!$C$9:$AZ$38,$A26,0)</f>
        <v>0.51283867357989998</v>
      </c>
      <c r="M26" s="12">
        <f>HLOOKUP(M$9,Programado!$C$9:$AZ$38,$A26,0)</f>
        <v>42.340400000000002</v>
      </c>
      <c r="N26" s="12">
        <f>HLOOKUP(N$9,Realizado!$C$9:$AZ$38,$A26,0)</f>
        <v>34.590740664238382</v>
      </c>
      <c r="O26" s="12">
        <f>HLOOKUP(O$9,Programado!$C$9:$AZ$38,$A26,0)</f>
        <v>56.108800000000002</v>
      </c>
      <c r="P26" s="12">
        <f>HLOOKUP(P$9,Realizado!$C$9:$AZ$38,$A26,0)</f>
        <v>119.2217132580907</v>
      </c>
      <c r="Q26" s="12">
        <f>HLOOKUP(Q$9,Programado!$C$9:$AZ$38,$A26,0)</f>
        <v>191.44919999999999</v>
      </c>
      <c r="R26" s="12">
        <f>HLOOKUP(R$9,Realizado!$C$9:$AZ$38,$A26,0)</f>
        <v>165.75144309934271</v>
      </c>
      <c r="S26" s="12">
        <f>HLOOKUP(S$9,Programado!$C$9:$AZ$38,$A26,0)</f>
        <v>11.5992</v>
      </c>
      <c r="T26" s="12">
        <f>HLOOKUP(T$9,Realizado!$C$9:$AZ$38,$A26,0)</f>
        <v>12.35879544731154</v>
      </c>
      <c r="U26" s="12">
        <f>HLOOKUP(U$9,Programado!$C$9:$AZ$38,$A26,0)</f>
        <v>121.76049999999999</v>
      </c>
      <c r="V26" s="12">
        <f>HLOOKUP(V$9,Realizado!$C$9:$AZ$38,$A26,0)</f>
        <v>78.953028454450347</v>
      </c>
      <c r="W26" s="12">
        <f>HLOOKUP(W$9,Programado!$C$9:$AZ$38,$A26,0)</f>
        <v>257.65128537693101</v>
      </c>
      <c r="X26" s="12">
        <f>HLOOKUP(X$9,Realizado!$C$9:$AZ$38,$A26,0)</f>
        <v>197.01523091134621</v>
      </c>
      <c r="Y26" s="12">
        <f>HLOOKUP(Y$9,Programado!$C$9:$AZ$38,$A26,0)</f>
        <v>868.2650000000001</v>
      </c>
      <c r="Z26" s="12">
        <f>HLOOKUP(Z$9,Realizado!$C$9:$AZ$38,$A26,0)</f>
        <v>906.36313766013495</v>
      </c>
      <c r="AA26" s="12">
        <f>HLOOKUP(AA$9,Programado!$C$9:$AZ$38,$A26,0)</f>
        <v>1090.8442</v>
      </c>
      <c r="AB26" s="12">
        <f>HLOOKUP(AB$9,Realizado!$C$9:$AZ$38,$A26,0)</f>
        <v>901.41865439013634</v>
      </c>
      <c r="AC26" s="12">
        <f>HLOOKUP(AC$9,Programado!$C$9:$AZ$38,$A26,0)</f>
        <v>455.92590000000001</v>
      </c>
      <c r="AD26" s="12">
        <f>HLOOKUP(AD$9,Realizado!$C$9:$AZ$38,$A26,0)</f>
        <v>498.809734412566</v>
      </c>
      <c r="AE26" s="12">
        <f>HLOOKUP(AE$9,Programado!$C$9:$AZ$38,$A26,0)</f>
        <v>846.56020000000001</v>
      </c>
      <c r="AF26" s="12">
        <f>HLOOKUP(AF$9,Realizado!$C$9:$AZ$38,$A26,0)</f>
        <v>852.04359614811415</v>
      </c>
      <c r="AG26" s="12">
        <f>HLOOKUP(AG$9,Programado!$C$9:$AZ$38,$A26,0)</f>
        <v>479.2183</v>
      </c>
      <c r="AH26" s="12">
        <f>HLOOKUP(AH$9,Realizado!$C$9:$AZ$38,$A26,0)</f>
        <v>433.93182221158952</v>
      </c>
      <c r="AI26" s="12">
        <f>HLOOKUP(AI$9,Programado!$C$9:$AZ$38,$A26,0)</f>
        <v>522.49959999999999</v>
      </c>
      <c r="AJ26" s="12">
        <f>HLOOKUP(AJ$9,Realizado!$C$9:$AZ$38,$A26,0)</f>
        <v>443.95958745466322</v>
      </c>
      <c r="AK26" s="12">
        <f>HLOOKUP(AK$9,Programado!$C$9:$AZ$38,$A26,0)</f>
        <v>41.148899999999998</v>
      </c>
      <c r="AL26" s="12">
        <f>HLOOKUP(AL$9,Realizado!$C$9:$AZ$38,$A26,0)</f>
        <v>39.427187350100887</v>
      </c>
      <c r="AM26" s="12">
        <f>HLOOKUP(AM$9,Programado!$C$9:$AZ$38,$A26,0)</f>
        <v>24.998799999999999</v>
      </c>
      <c r="AN26" s="12">
        <f>HLOOKUP(AN$9,Realizado!$C$9:$AZ$38,$A26,0)</f>
        <v>0</v>
      </c>
      <c r="AO26" s="12">
        <f>HLOOKUP(AO$9,Programado!$C$9:$AZ$38,$A26,0)</f>
        <v>18</v>
      </c>
      <c r="AP26" s="12">
        <f>HLOOKUP(AP$9,Realizado!$C$9:$AZ$38,$A26,0)</f>
        <v>19.076097404390239</v>
      </c>
      <c r="AQ26" s="12">
        <f>HLOOKUP(AQ$9,Programado!$C$9:$AZ$38,$A26,0)</f>
        <v>11.001300000000001</v>
      </c>
      <c r="AR26" s="12">
        <f>HLOOKUP(AR$9,Realizado!$C$9:$AZ$38,$A26,0)</f>
        <v>11.53685954914323</v>
      </c>
      <c r="AS26" s="12">
        <f>HLOOKUP(AS$9,Programado!$C$9:$AZ$38,$A26,0)</f>
        <v>525.60540000000003</v>
      </c>
      <c r="AT26" s="12">
        <f>HLOOKUP(AT$9,Realizado!$C$9:$AZ$38,$A26,0)</f>
        <v>534.5404797156292</v>
      </c>
      <c r="AU26" s="12">
        <f>HLOOKUP(AU$9,Programado!$C$9:$AZ$38,$A26,0)</f>
        <v>77.805800000000005</v>
      </c>
      <c r="AV26" s="12">
        <f>HLOOKUP(AV$9,Realizado!$C$9:$AZ$38,$A26,0)</f>
        <v>92.410151160338515</v>
      </c>
      <c r="AW26" s="12">
        <f>HLOOKUP(AW$9,Programado!$C$9:$AZ$38,$A26,0)</f>
        <v>29.123699999999999</v>
      </c>
      <c r="AX26" s="12">
        <f>HLOOKUP(AX$9,Realizado!$C$9:$AZ$38,$A26,0)</f>
        <v>146.00299891328041</v>
      </c>
      <c r="AY26" s="12">
        <f>HLOOKUP(AY$9,Programado!$C$9:$AZ$38,$A26,0)</f>
        <v>115.5617</v>
      </c>
      <c r="AZ26" s="12">
        <f>HLOOKUP(AZ$9,Realizado!$C$9:$AZ$38,$A26,0)</f>
        <v>0.118491737439789</v>
      </c>
      <c r="BA26" s="12">
        <f>HLOOKUP(BA$9,Programado!$C$9:$AZ$38,$A26,0)</f>
        <v>230</v>
      </c>
      <c r="BB26" s="12">
        <f>HLOOKUP(BB$9,Realizado!$C$9:$AZ$38,$A26,0)</f>
        <v>238.86593863591719</v>
      </c>
      <c r="BC26" s="12">
        <f>HLOOKUP(BC$9,Programado!$C$9:$AZ$38,$A26,0)</f>
        <v>1100.0001</v>
      </c>
      <c r="BD26" s="12">
        <f>HLOOKUP(BD$9,Realizado!$C$9:$AZ$38,$A26,0)</f>
        <v>1102.1109517489581</v>
      </c>
      <c r="BE26" s="12">
        <f>HLOOKUP(BE$9,Programado!$C$9:$AZ$38,$A26,0)</f>
        <v>2100.0012999999999</v>
      </c>
      <c r="BF26" s="12">
        <f>HLOOKUP(BF$9,Realizado!$C$9:$AZ$38,$A26,0)</f>
        <v>2019.90023156556</v>
      </c>
      <c r="BG26" s="12">
        <f>HLOOKUP(BG$9,Programado!$C$9:$AZ$38,$A26,0)</f>
        <v>0</v>
      </c>
      <c r="BH26" s="12">
        <f>HLOOKUP(BH$9,Realizado!$C$9:$AZ$38,$A26,0)</f>
        <v>0</v>
      </c>
      <c r="BI26" s="12">
        <f>HLOOKUP(BI$9,Programado!$C$9:$AZ$38,$A26,0)</f>
        <v>0</v>
      </c>
      <c r="BJ26" s="12">
        <f>HLOOKUP(BJ$9,Realizado!$C$9:$AZ$38,$A26,0)</f>
        <v>24.06119041695127</v>
      </c>
      <c r="BK26" s="12">
        <f>HLOOKUP(BK$9,Programado!$C$9:$AZ$38,$A26,0)</f>
        <v>307.02050000000003</v>
      </c>
      <c r="BL26" s="12">
        <f>HLOOKUP(BL$9,Realizado!$C$9:$AZ$38,$A26,0)</f>
        <v>305.60091409137249</v>
      </c>
      <c r="BM26" s="12">
        <f>HLOOKUP(BM$9,Programado!$C$9:$AZ$38,$A26,0)</f>
        <v>5063.9000999999989</v>
      </c>
      <c r="BN26" s="12">
        <f>HLOOKUP(BN$9,Realizado!$C$9:$AZ$38,$A26,0)</f>
        <v>5038.9252324106847</v>
      </c>
      <c r="BO26" s="12">
        <f>HLOOKUP(BO$9,Programado!$C$9:$AZ$38,$A26,0)</f>
        <v>175.8</v>
      </c>
      <c r="BP26" s="12">
        <f>HLOOKUP(BP$9,Realizado!$C$9:$AZ$38,$A26,0)</f>
        <v>202.94229996590801</v>
      </c>
      <c r="BQ26" s="12">
        <f>HLOOKUP(BQ$9,Programado!$C$9:$AZ$38,$A26,0)</f>
        <v>849.11</v>
      </c>
      <c r="BR26" s="12">
        <f>HLOOKUP(BR$9,Realizado!$C$9:$AZ$38,$A26,0)</f>
        <v>827.49991629175338</v>
      </c>
      <c r="BS26" s="12">
        <f>HLOOKUP(BS$9,Programado!$C$9:$AZ$38,$A26,0)</f>
        <v>0</v>
      </c>
      <c r="BT26" s="12">
        <f>HLOOKUP(BT$9,Realizado!$C$9:$AZ$38,$A26,0)</f>
        <v>0</v>
      </c>
      <c r="BU26" s="12">
        <f>HLOOKUP(BU$9,Programado!$C$9:$AZ$38,$A26,0)</f>
        <v>93.099199999999996</v>
      </c>
      <c r="BV26" s="12">
        <f>HLOOKUP(BV$9,Realizado!$C$9:$AZ$38,$A26,0)</f>
        <v>118.72523586356709</v>
      </c>
      <c r="BW26" s="12">
        <f>HLOOKUP(BW$9,Programado!$C$9:$AZ$38,$A26,0)</f>
        <v>488.79419999999999</v>
      </c>
      <c r="BX26" s="12">
        <f>HLOOKUP(BX$9,Realizado!$C$9:$AZ$38,$A26,0)</f>
        <v>485.12930035534879</v>
      </c>
      <c r="BY26" s="12">
        <f>HLOOKUP(BY$9,Programado!$C$9:$AZ$38,$A26,0)</f>
        <v>202.49709999999999</v>
      </c>
      <c r="BZ26" s="12">
        <f>HLOOKUP(BZ$9,Realizado!$C$9:$AZ$38,$A26,0)</f>
        <v>205.86759824405971</v>
      </c>
      <c r="CA26" s="12">
        <f>HLOOKUP(CA$9,Programado!$C$9:$AZ$38,$A26,0)</f>
        <v>14.394600000000001</v>
      </c>
      <c r="CB26" s="12">
        <f>HLOOKUP(CB$9,Realizado!$C$9:$AZ$38,$A26,0)</f>
        <v>16.51002747051318</v>
      </c>
      <c r="CC26" s="12">
        <f>HLOOKUP(CC$9,Programado!$C$9:$AZ$38,$A26,0)</f>
        <v>212.49789999999999</v>
      </c>
      <c r="CD26" s="12">
        <f>HLOOKUP(CD$9,Realizado!$C$9:$AZ$38,$A26,0)</f>
        <v>214.27943927886889</v>
      </c>
      <c r="CE26" s="12">
        <f>HLOOKUP(CE$9,Programado!$C$9:$AZ$38,$A26,0)</f>
        <v>66.7958</v>
      </c>
      <c r="CF26" s="12">
        <f>HLOOKUP(CF$9,Realizado!$C$9:$AZ$38,$A26,0)</f>
        <v>61.985386966268109</v>
      </c>
      <c r="CG26" s="12">
        <f>HLOOKUP(CG$9,Programado!$C$9:$AZ$38,$A26,0)</f>
        <v>92.397099999999995</v>
      </c>
      <c r="CH26" s="12">
        <f>HLOOKUP(CH$9,Realizado!$C$9:$AZ$38,$A26,0)</f>
        <v>84.927478365271909</v>
      </c>
      <c r="CI26" s="12">
        <f>HLOOKUP(CI$9,Programado!$C$9:$AZ$38,$A26,0)</f>
        <v>118.1613</v>
      </c>
      <c r="CJ26" s="12">
        <f>HLOOKUP(CJ$9,Realizado!$C$9:$AZ$38,$A26,0)</f>
        <v>197.17641695944889</v>
      </c>
      <c r="CK26" s="12">
        <f>HLOOKUP(CK$9,Programado!$C$9:$AZ$38,$A26,0)</f>
        <v>263.92540000000002</v>
      </c>
      <c r="CL26" s="12">
        <f>HLOOKUP(CL$9,Realizado!$C$9:$AZ$38,$A26,0)</f>
        <v>247.87506381329629</v>
      </c>
      <c r="CM26" s="12">
        <f>HLOOKUP(CM$9,Programado!$C$9:$AZ$38,$A26,0)</f>
        <v>147.5376</v>
      </c>
      <c r="CN26" s="12">
        <f>HLOOKUP(CN$9,Realizado!$C$9:$AZ$38,$A26,0)</f>
        <v>143.43183544317881</v>
      </c>
      <c r="CO26" s="12">
        <f>HLOOKUP(CO$9,Programado!$C$9:$AZ$38,$A26,0)</f>
        <v>6.8691999999999993</v>
      </c>
      <c r="CP26" s="12">
        <f>HLOOKUP(CP$9,Realizado!$C$9:$AZ$38,$A26,0)</f>
        <v>6.0588953798114584</v>
      </c>
      <c r="CQ26" s="12">
        <f>HLOOKUP(CQ$9,Programado!$C$9:$AZ$38,$A26,0)</f>
        <v>134.02869999999999</v>
      </c>
      <c r="CR26" s="12">
        <f>HLOOKUP(CR$9,Realizado!$C$9:$AZ$38,$A26,0)</f>
        <v>132.31854364325471</v>
      </c>
      <c r="CS26" s="12">
        <f>HLOOKUP(CS$9,Programado!$C$9:$AZ$38,$A26,0)</f>
        <v>267.9409</v>
      </c>
      <c r="CT26" s="12">
        <f>HLOOKUP(CT$9,Realizado!$C$9:$AZ$38,$A26,0)</f>
        <v>261.7412779022909</v>
      </c>
      <c r="CU26" s="12">
        <f>HLOOKUP(CU$9,Programado!$C$9:$AZ$38,$A26,0)</f>
        <v>763.67619999999988</v>
      </c>
      <c r="CV26" s="12">
        <f>HLOOKUP(CV$9,Realizado!$C$9:$AZ$38,$A26,0)</f>
        <v>689.36750316918506</v>
      </c>
      <c r="CW26" s="12">
        <f>HLOOKUP(CW$9,Programado!$C$9:$AZ$38,$A26,0)</f>
        <v>599.99959999999999</v>
      </c>
      <c r="CX26" s="12">
        <f>HLOOKUP(CX$9,Realizado!$C$9:$AZ$38,$A26,0)</f>
        <v>575.06774604239604</v>
      </c>
      <c r="CY26" s="8">
        <f t="shared" si="0"/>
        <v>20714.694185376931</v>
      </c>
      <c r="CZ26" s="8">
        <f t="shared" si="1"/>
        <v>20047.787921180203</v>
      </c>
      <c r="DA26" s="40"/>
      <c r="DB26" s="40"/>
      <c r="DC26" s="40"/>
    </row>
    <row r="27" spans="1:107">
      <c r="A27" s="17">
        <v>19</v>
      </c>
      <c r="B27" s="7">
        <f t="shared" si="2"/>
        <v>46070</v>
      </c>
      <c r="C27" s="8">
        <f>HLOOKUP(C$9,Programado!$C$9:$AZ$38,$A27,0)</f>
        <v>0</v>
      </c>
      <c r="D27" s="8">
        <f>HLOOKUP(D$9,Realizado!$C$9:$AZ$38,$A27,0)</f>
        <v>0</v>
      </c>
      <c r="E27" s="8">
        <f>HLOOKUP(E$9,Programado!$C$9:$AZ$38,$A27,0)</f>
        <v>90.997</v>
      </c>
      <c r="F27" s="8">
        <f>HLOOKUP(F$9,Realizado!$C$9:$AZ$38,$A27,0)</f>
        <v>74.544706892323873</v>
      </c>
      <c r="G27" s="8">
        <f>HLOOKUP(G$9,Programado!$C$9:$AZ$38,$A27,0)</f>
        <v>0</v>
      </c>
      <c r="H27" s="8">
        <f>HLOOKUP(H$9,Realizado!$C$9:$AZ$38,$A27,0)</f>
        <v>0</v>
      </c>
      <c r="I27" s="8">
        <f>HLOOKUP(I$9,Programado!$C$9:$AZ$38,$A27,0)</f>
        <v>899.79549999999995</v>
      </c>
      <c r="J27" s="8">
        <f>HLOOKUP(J$9,Realizado!$C$9:$AZ$38,$A27,0)</f>
        <v>708.02823834903575</v>
      </c>
      <c r="K27" s="8">
        <f>HLOOKUP(K$9,Programado!$C$9:$AZ$38,$A27,0)</f>
        <v>3.0013000000000001</v>
      </c>
      <c r="L27" s="8">
        <f>HLOOKUP(L$9,Realizado!$C$9:$AZ$38,$A27,0)</f>
        <v>0</v>
      </c>
      <c r="M27" s="8">
        <f>HLOOKUP(M$9,Programado!$C$9:$AZ$38,$A27,0)</f>
        <v>48.099200000000003</v>
      </c>
      <c r="N27" s="8">
        <f>HLOOKUP(N$9,Realizado!$C$9:$AZ$38,$A27,0)</f>
        <v>41.834821499301647</v>
      </c>
      <c r="O27" s="8">
        <f>HLOOKUP(O$9,Programado!$C$9:$AZ$38,$A27,0)</f>
        <v>65.019599999999997</v>
      </c>
      <c r="P27" s="8">
        <f>HLOOKUP(P$9,Realizado!$C$9:$AZ$38,$A27,0)</f>
        <v>127.0525879431576</v>
      </c>
      <c r="Q27" s="8">
        <f>HLOOKUP(Q$9,Programado!$C$9:$AZ$38,$A27,0)</f>
        <v>140.54920000000001</v>
      </c>
      <c r="R27" s="8">
        <f>HLOOKUP(R$9,Realizado!$C$9:$AZ$38,$A27,0)</f>
        <v>136.5102558754007</v>
      </c>
      <c r="S27" s="8">
        <f>HLOOKUP(S$9,Programado!$C$9:$AZ$38,$A27,0)</f>
        <v>11.5992</v>
      </c>
      <c r="T27" s="8">
        <f>HLOOKUP(T$9,Realizado!$C$9:$AZ$38,$A27,0)</f>
        <v>12.17435581980345</v>
      </c>
      <c r="U27" s="8">
        <f>HLOOKUP(U$9,Programado!$C$9:$AZ$38,$A27,0)</f>
        <v>250.8604</v>
      </c>
      <c r="V27" s="8">
        <f>HLOOKUP(V$9,Realizado!$C$9:$AZ$38,$A27,0)</f>
        <v>213.18459707139331</v>
      </c>
      <c r="W27" s="8">
        <f>HLOOKUP(W$9,Programado!$C$9:$AZ$38,$A27,0)</f>
        <v>260.14110561911059</v>
      </c>
      <c r="X27" s="8">
        <f>HLOOKUP(X$9,Realizado!$C$9:$AZ$38,$A27,0)</f>
        <v>200.1330426785704</v>
      </c>
      <c r="Y27" s="8">
        <f>HLOOKUP(Y$9,Programado!$C$9:$AZ$38,$A27,0)</f>
        <v>987.59889999999996</v>
      </c>
      <c r="Z27" s="8">
        <f>HLOOKUP(Z$9,Realizado!$C$9:$AZ$38,$A27,0)</f>
        <v>929.245983190419</v>
      </c>
      <c r="AA27" s="8">
        <f>HLOOKUP(AA$9,Programado!$C$9:$AZ$38,$A27,0)</f>
        <v>1086.9992999999999</v>
      </c>
      <c r="AB27" s="8">
        <f>HLOOKUP(AB$9,Realizado!$C$9:$AZ$38,$A27,0)</f>
        <v>924.02242775147249</v>
      </c>
      <c r="AC27" s="8">
        <f>HLOOKUP(AC$9,Programado!$C$9:$AZ$38,$A27,0)</f>
        <v>490.90039999999999</v>
      </c>
      <c r="AD27" s="8">
        <f>HLOOKUP(AD$9,Realizado!$C$9:$AZ$38,$A27,0)</f>
        <v>517.38693334777997</v>
      </c>
      <c r="AE27" s="8">
        <f>HLOOKUP(AE$9,Programado!$C$9:$AZ$38,$A27,0)</f>
        <v>831.99339999999995</v>
      </c>
      <c r="AF27" s="8">
        <f>HLOOKUP(AF$9,Realizado!$C$9:$AZ$38,$A27,0)</f>
        <v>902.44759763070317</v>
      </c>
      <c r="AG27" s="8">
        <f>HLOOKUP(AG$9,Programado!$C$9:$AZ$38,$A27,0)</f>
        <v>446.6241</v>
      </c>
      <c r="AH27" s="8">
        <f>HLOOKUP(AH$9,Realizado!$C$9:$AZ$38,$A27,0)</f>
        <v>450.04928408125079</v>
      </c>
      <c r="AI27" s="8">
        <f>HLOOKUP(AI$9,Programado!$C$9:$AZ$38,$A27,0)</f>
        <v>445.49799999999999</v>
      </c>
      <c r="AJ27" s="8">
        <f>HLOOKUP(AJ$9,Realizado!$C$9:$AZ$38,$A27,0)</f>
        <v>413.41016566351249</v>
      </c>
      <c r="AK27" s="8">
        <f>HLOOKUP(AK$9,Programado!$C$9:$AZ$38,$A27,0)</f>
        <v>98.510399999999976</v>
      </c>
      <c r="AL27" s="8">
        <f>HLOOKUP(AL$9,Realizado!$C$9:$AZ$38,$A27,0)</f>
        <v>133.7104194368913</v>
      </c>
      <c r="AM27" s="8">
        <f>HLOOKUP(AM$9,Programado!$C$9:$AZ$38,$A27,0)</f>
        <v>0.1</v>
      </c>
      <c r="AN27" s="8">
        <f>HLOOKUP(AN$9,Realizado!$C$9:$AZ$38,$A27,0)</f>
        <v>2.7304034973399269</v>
      </c>
      <c r="AO27" s="8">
        <f>HLOOKUP(AO$9,Programado!$C$9:$AZ$38,$A27,0)</f>
        <v>25.000399999999999</v>
      </c>
      <c r="AP27" s="8">
        <f>HLOOKUP(AP$9,Realizado!$C$9:$AZ$38,$A27,0)</f>
        <v>31.084779256461129</v>
      </c>
      <c r="AQ27" s="8">
        <f>HLOOKUP(AQ$9,Programado!$C$9:$AZ$38,$A27,0)</f>
        <v>8.4999999999999982</v>
      </c>
      <c r="AR27" s="8">
        <f>HLOOKUP(AR$9,Realizado!$C$9:$AZ$38,$A27,0)</f>
        <v>0.24154084939649201</v>
      </c>
      <c r="AS27" s="8">
        <f>HLOOKUP(AS$9,Programado!$C$9:$AZ$38,$A27,0)</f>
        <v>538.32469999999989</v>
      </c>
      <c r="AT27" s="8">
        <f>HLOOKUP(AT$9,Realizado!$C$9:$AZ$38,$A27,0)</f>
        <v>535.56927184894562</v>
      </c>
      <c r="AU27" s="8">
        <f>HLOOKUP(AU$9,Programado!$C$9:$AZ$38,$A27,0)</f>
        <v>125.715</v>
      </c>
      <c r="AV27" s="8">
        <f>HLOOKUP(AV$9,Realizado!$C$9:$AZ$38,$A27,0)</f>
        <v>122.6877389655976</v>
      </c>
      <c r="AW27" s="8">
        <f>HLOOKUP(AW$9,Programado!$C$9:$AZ$38,$A27,0)</f>
        <v>29.674099999999999</v>
      </c>
      <c r="AX27" s="8">
        <f>HLOOKUP(AX$9,Realizado!$C$9:$AZ$38,$A27,0)</f>
        <v>146.38662261526349</v>
      </c>
      <c r="AY27" s="8">
        <f>HLOOKUP(AY$9,Programado!$C$9:$AZ$38,$A27,0)</f>
        <v>117.7342</v>
      </c>
      <c r="AZ27" s="8">
        <f>HLOOKUP(AZ$9,Realizado!$C$9:$AZ$38,$A27,0)</f>
        <v>3.0571940582881219</v>
      </c>
      <c r="BA27" s="8">
        <f>HLOOKUP(BA$9,Programado!$C$9:$AZ$38,$A27,0)</f>
        <v>390</v>
      </c>
      <c r="BB27" s="8">
        <f>HLOOKUP(BB$9,Realizado!$C$9:$AZ$38,$A27,0)</f>
        <v>376.63215331200888</v>
      </c>
      <c r="BC27" s="8">
        <f>HLOOKUP(BC$9,Programado!$C$9:$AZ$38,$A27,0)</f>
        <v>1100</v>
      </c>
      <c r="BD27" s="8">
        <f>HLOOKUP(BD$9,Realizado!$C$9:$AZ$38,$A27,0)</f>
        <v>1054.6424111041881</v>
      </c>
      <c r="BE27" s="8">
        <f>HLOOKUP(BE$9,Programado!$C$9:$AZ$38,$A27,0)</f>
        <v>2150</v>
      </c>
      <c r="BF27" s="8">
        <f>HLOOKUP(BF$9,Realizado!$C$9:$AZ$38,$A27,0)</f>
        <v>2009.8514888366169</v>
      </c>
      <c r="BG27" s="8">
        <f>HLOOKUP(BG$9,Programado!$C$9:$AZ$38,$A27,0)</f>
        <v>0</v>
      </c>
      <c r="BH27" s="8">
        <f>HLOOKUP(BH$9,Realizado!$C$9:$AZ$38,$A27,0)</f>
        <v>0</v>
      </c>
      <c r="BI27" s="8">
        <f>HLOOKUP(BI$9,Programado!$C$9:$AZ$38,$A27,0)</f>
        <v>0</v>
      </c>
      <c r="BJ27" s="8">
        <f>HLOOKUP(BJ$9,Realizado!$C$9:$AZ$38,$A27,0)</f>
        <v>29.457435722155001</v>
      </c>
      <c r="BK27" s="8">
        <f>HLOOKUP(BK$9,Programado!$C$9:$AZ$38,$A27,0)</f>
        <v>309.99919999999997</v>
      </c>
      <c r="BL27" s="8">
        <f>HLOOKUP(BL$9,Realizado!$C$9:$AZ$38,$A27,0)</f>
        <v>311.937005074154</v>
      </c>
      <c r="BM27" s="8">
        <f>HLOOKUP(BM$9,Programado!$C$9:$AZ$38,$A27,0)</f>
        <v>5063.9000999999944</v>
      </c>
      <c r="BN27" s="8">
        <f>HLOOKUP(BN$9,Realizado!$C$9:$AZ$38,$A27,0)</f>
        <v>5085.2944596614616</v>
      </c>
      <c r="BO27" s="8">
        <f>HLOOKUP(BO$9,Programado!$C$9:$AZ$38,$A27,0)</f>
        <v>205.64709999999999</v>
      </c>
      <c r="BP27" s="8">
        <f>HLOOKUP(BP$9,Realizado!$C$9:$AZ$38,$A27,0)</f>
        <v>198.07100276903361</v>
      </c>
      <c r="BQ27" s="8">
        <f>HLOOKUP(BQ$9,Programado!$C$9:$AZ$38,$A27,0)</f>
        <v>894.77499999999998</v>
      </c>
      <c r="BR27" s="8">
        <f>HLOOKUP(BR$9,Realizado!$C$9:$AZ$38,$A27,0)</f>
        <v>872.34582194246616</v>
      </c>
      <c r="BS27" s="8">
        <f>HLOOKUP(BS$9,Programado!$C$9:$AZ$38,$A27,0)</f>
        <v>0</v>
      </c>
      <c r="BT27" s="8">
        <f>HLOOKUP(BT$9,Realizado!$C$9:$AZ$38,$A27,0)</f>
        <v>0</v>
      </c>
      <c r="BU27" s="8">
        <f>HLOOKUP(BU$9,Programado!$C$9:$AZ$38,$A27,0)</f>
        <v>118.9984</v>
      </c>
      <c r="BV27" s="8">
        <f>HLOOKUP(BV$9,Realizado!$C$9:$AZ$38,$A27,0)</f>
        <v>141.99197317668759</v>
      </c>
      <c r="BW27" s="8">
        <f>HLOOKUP(BW$9,Programado!$C$9:$AZ$38,$A27,0)</f>
        <v>505.2004</v>
      </c>
      <c r="BX27" s="8">
        <f>HLOOKUP(BX$9,Realizado!$C$9:$AZ$38,$A27,0)</f>
        <v>512.13791022771068</v>
      </c>
      <c r="BY27" s="8">
        <f>HLOOKUP(BY$9,Programado!$C$9:$AZ$38,$A27,0)</f>
        <v>242.4992</v>
      </c>
      <c r="BZ27" s="8">
        <f>HLOOKUP(BZ$9,Realizado!$C$9:$AZ$38,$A27,0)</f>
        <v>226.57550380635939</v>
      </c>
      <c r="CA27" s="8">
        <f>HLOOKUP(CA$9,Programado!$C$9:$AZ$38,$A27,0)</f>
        <v>33.3992</v>
      </c>
      <c r="CB27" s="8">
        <f>HLOOKUP(CB$9,Realizado!$C$9:$AZ$38,$A27,0)</f>
        <v>32.350388967893807</v>
      </c>
      <c r="CC27" s="8">
        <f>HLOOKUP(CC$9,Programado!$C$9:$AZ$38,$A27,0)</f>
        <v>222.39869999999999</v>
      </c>
      <c r="CD27" s="8">
        <f>HLOOKUP(CD$9,Realizado!$C$9:$AZ$38,$A27,0)</f>
        <v>216.73318333494669</v>
      </c>
      <c r="CE27" s="8">
        <f>HLOOKUP(CE$9,Programado!$C$9:$AZ$38,$A27,0)</f>
        <v>62.697099999999999</v>
      </c>
      <c r="CF27" s="8">
        <f>HLOOKUP(CF$9,Realizado!$C$9:$AZ$38,$A27,0)</f>
        <v>61.07149933519969</v>
      </c>
      <c r="CG27" s="8">
        <f>HLOOKUP(CG$9,Programado!$C$9:$AZ$38,$A27,0)</f>
        <v>87.295799999999986</v>
      </c>
      <c r="CH27" s="8">
        <f>HLOOKUP(CH$9,Realizado!$C$9:$AZ$38,$A27,0)</f>
        <v>83.728352705615393</v>
      </c>
      <c r="CI27" s="8">
        <f>HLOOKUP(CI$9,Programado!$C$9:$AZ$38,$A27,0)</f>
        <v>197.99590000000001</v>
      </c>
      <c r="CJ27" s="8">
        <f>HLOOKUP(CJ$9,Realizado!$C$9:$AZ$38,$A27,0)</f>
        <v>178.34749010238801</v>
      </c>
      <c r="CK27" s="8">
        <f>HLOOKUP(CK$9,Programado!$C$9:$AZ$38,$A27,0)</f>
        <v>267.89499999999998</v>
      </c>
      <c r="CL27" s="8">
        <f>HLOOKUP(CL$9,Realizado!$C$9:$AZ$38,$A27,0)</f>
        <v>257.33885411895108</v>
      </c>
      <c r="CM27" s="8">
        <f>HLOOKUP(CM$9,Programado!$C$9:$AZ$38,$A27,0)</f>
        <v>143.49250000000001</v>
      </c>
      <c r="CN27" s="8">
        <f>HLOOKUP(CN$9,Realizado!$C$9:$AZ$38,$A27,0)</f>
        <v>160.79811316116411</v>
      </c>
      <c r="CO27" s="8">
        <f>HLOOKUP(CO$9,Programado!$C$9:$AZ$38,$A27,0)</f>
        <v>6.4367000000000001</v>
      </c>
      <c r="CP27" s="8">
        <f>HLOOKUP(CP$9,Realizado!$C$9:$AZ$38,$A27,0)</f>
        <v>6.1460216573407136</v>
      </c>
      <c r="CQ27" s="8">
        <f>HLOOKUP(CQ$9,Programado!$C$9:$AZ$38,$A27,0)</f>
        <v>139.3475</v>
      </c>
      <c r="CR27" s="8">
        <f>HLOOKUP(CR$9,Realizado!$C$9:$AZ$38,$A27,0)</f>
        <v>138.7103954436547</v>
      </c>
      <c r="CS27" s="8">
        <f>HLOOKUP(CS$9,Programado!$C$9:$AZ$38,$A27,0)</f>
        <v>275.90170000000001</v>
      </c>
      <c r="CT27" s="8">
        <f>HLOOKUP(CT$9,Realizado!$C$9:$AZ$38,$A27,0)</f>
        <v>274.51452634978762</v>
      </c>
      <c r="CU27" s="8">
        <f>HLOOKUP(CU$9,Programado!$C$9:$AZ$38,$A27,0)</f>
        <v>661.40200000000004</v>
      </c>
      <c r="CV27" s="8">
        <f>HLOOKUP(CV$9,Realizado!$C$9:$AZ$38,$A27,0)</f>
        <v>623.58421474520219</v>
      </c>
      <c r="CW27" s="8">
        <f>HLOOKUP(CW$9,Programado!$C$9:$AZ$38,$A27,0)</f>
        <v>599.99959999999999</v>
      </c>
      <c r="CX27" s="8">
        <f>HLOOKUP(CX$9,Realizado!$C$9:$AZ$38,$A27,0)</f>
        <v>609.41051191674342</v>
      </c>
      <c r="CY27" s="8">
        <f t="shared" si="0"/>
        <v>20682.516505619104</v>
      </c>
      <c r="CZ27" s="8">
        <f t="shared" si="1"/>
        <v>20087.163685794028</v>
      </c>
      <c r="DA27" s="21"/>
      <c r="DB27" s="21"/>
      <c r="DC27" s="21"/>
    </row>
    <row r="28" spans="1:107" s="14" customFormat="1">
      <c r="A28" s="18">
        <v>20</v>
      </c>
      <c r="B28" s="13">
        <f t="shared" si="2"/>
        <v>46071</v>
      </c>
      <c r="C28" s="12">
        <f>HLOOKUP(C$9,Programado!$C$9:$AZ$38,$A28,0)</f>
        <v>0</v>
      </c>
      <c r="D28" s="12">
        <f>HLOOKUP(D$9,Realizado!$C$9:$AZ$38,$A28,0)</f>
        <v>0</v>
      </c>
      <c r="E28" s="12">
        <f>HLOOKUP(E$9,Programado!$C$9:$AZ$38,$A28,0)</f>
        <v>69.7988</v>
      </c>
      <c r="F28" s="12">
        <f>HLOOKUP(F$9,Realizado!$C$9:$AZ$38,$A28,0)</f>
        <v>76.571130067227529</v>
      </c>
      <c r="G28" s="12">
        <f>HLOOKUP(G$9,Programado!$C$9:$AZ$38,$A28,0)</f>
        <v>0</v>
      </c>
      <c r="H28" s="12">
        <f>HLOOKUP(H$9,Realizado!$C$9:$AZ$38,$A28,0)</f>
        <v>0</v>
      </c>
      <c r="I28" s="12">
        <f>HLOOKUP(I$9,Programado!$C$9:$AZ$38,$A28,0)</f>
        <v>434.59960000000001</v>
      </c>
      <c r="J28" s="12">
        <f>HLOOKUP(J$9,Realizado!$C$9:$AZ$38,$A28,0)</f>
        <v>434.76763345559641</v>
      </c>
      <c r="K28" s="12">
        <f>HLOOKUP(K$9,Programado!$C$9:$AZ$38,$A28,0)</f>
        <v>1.0004</v>
      </c>
      <c r="L28" s="12">
        <f>HLOOKUP(L$9,Realizado!$C$9:$AZ$38,$A28,0)</f>
        <v>0.69406133084075305</v>
      </c>
      <c r="M28" s="12">
        <f>HLOOKUP(M$9,Programado!$C$9:$AZ$38,$A28,0)</f>
        <v>46.700800000000001</v>
      </c>
      <c r="N28" s="12">
        <f>HLOOKUP(N$9,Realizado!$C$9:$AZ$38,$A28,0)</f>
        <v>36.486876544128961</v>
      </c>
      <c r="O28" s="12">
        <f>HLOOKUP(O$9,Programado!$C$9:$AZ$38,$A28,0)</f>
        <v>65.130799999999994</v>
      </c>
      <c r="P28" s="12">
        <f>HLOOKUP(P$9,Realizado!$C$9:$AZ$38,$A28,0)</f>
        <v>129.9748147157263</v>
      </c>
      <c r="Q28" s="12">
        <f>HLOOKUP(Q$9,Programado!$C$9:$AZ$38,$A28,0)</f>
        <v>227.3</v>
      </c>
      <c r="R28" s="12">
        <f>HLOOKUP(R$9,Realizado!$C$9:$AZ$38,$A28,0)</f>
        <v>202.359224108597</v>
      </c>
      <c r="S28" s="12">
        <f>HLOOKUP(S$9,Programado!$C$9:$AZ$38,$A28,0)</f>
        <v>12.599600000000001</v>
      </c>
      <c r="T28" s="12">
        <f>HLOOKUP(T$9,Realizado!$C$9:$AZ$38,$A28,0)</f>
        <v>15.95456394115743</v>
      </c>
      <c r="U28" s="12">
        <f>HLOOKUP(U$9,Programado!$C$9:$AZ$38,$A28,0)</f>
        <v>243.1104</v>
      </c>
      <c r="V28" s="12">
        <f>HLOOKUP(V$9,Realizado!$C$9:$AZ$38,$A28,0)</f>
        <v>229.69194373336731</v>
      </c>
      <c r="W28" s="12">
        <f>HLOOKUP(W$9,Programado!$C$9:$AZ$38,$A28,0)</f>
        <v>263.54553086875319</v>
      </c>
      <c r="X28" s="12">
        <f>HLOOKUP(X$9,Realizado!$C$9:$AZ$38,$A28,0)</f>
        <v>217.16182554473289</v>
      </c>
      <c r="Y28" s="12">
        <f>HLOOKUP(Y$9,Programado!$C$9:$AZ$38,$A28,0)</f>
        <v>912.10050000000001</v>
      </c>
      <c r="Z28" s="12">
        <f>HLOOKUP(Z$9,Realizado!$C$9:$AZ$38,$A28,0)</f>
        <v>936.39060602867141</v>
      </c>
      <c r="AA28" s="12">
        <f>HLOOKUP(AA$9,Programado!$C$9:$AZ$38,$A28,0)</f>
        <v>1183.4489000000001</v>
      </c>
      <c r="AB28" s="12">
        <f>HLOOKUP(AB$9,Realizado!$C$9:$AZ$38,$A28,0)</f>
        <v>990.31238898939341</v>
      </c>
      <c r="AC28" s="12">
        <f>HLOOKUP(AC$9,Programado!$C$9:$AZ$38,$A28,0)</f>
        <v>506.37290000000002</v>
      </c>
      <c r="AD28" s="12">
        <f>HLOOKUP(AD$9,Realizado!$C$9:$AZ$38,$A28,0)</f>
        <v>527.4930453794675</v>
      </c>
      <c r="AE28" s="12">
        <f>HLOOKUP(AE$9,Programado!$C$9:$AZ$38,$A28,0)</f>
        <v>886.32299999999998</v>
      </c>
      <c r="AF28" s="12">
        <f>HLOOKUP(AF$9,Realizado!$C$9:$AZ$38,$A28,0)</f>
        <v>925.22405521407461</v>
      </c>
      <c r="AG28" s="12">
        <f>HLOOKUP(AG$9,Programado!$C$9:$AZ$38,$A28,0)</f>
        <v>495.04129999999998</v>
      </c>
      <c r="AH28" s="12">
        <f>HLOOKUP(AH$9,Realizado!$C$9:$AZ$38,$A28,0)</f>
        <v>494.40608776623429</v>
      </c>
      <c r="AI28" s="12">
        <f>HLOOKUP(AI$9,Programado!$C$9:$AZ$38,$A28,0)</f>
        <v>534.49919999999997</v>
      </c>
      <c r="AJ28" s="12">
        <f>HLOOKUP(AJ$9,Realizado!$C$9:$AZ$38,$A28,0)</f>
        <v>471.16470059296</v>
      </c>
      <c r="AK28" s="12">
        <f>HLOOKUP(AK$9,Programado!$C$9:$AZ$38,$A28,0)</f>
        <v>167.7979</v>
      </c>
      <c r="AL28" s="12">
        <f>HLOOKUP(AL$9,Realizado!$C$9:$AZ$38,$A28,0)</f>
        <v>199.0041922215857</v>
      </c>
      <c r="AM28" s="12">
        <f>HLOOKUP(AM$9,Programado!$C$9:$AZ$38,$A28,0)</f>
        <v>55.000399999999999</v>
      </c>
      <c r="AN28" s="12">
        <f>HLOOKUP(AN$9,Realizado!$C$9:$AZ$38,$A28,0)</f>
        <v>55.996728770187921</v>
      </c>
      <c r="AO28" s="12">
        <f>HLOOKUP(AO$9,Programado!$C$9:$AZ$38,$A28,0)</f>
        <v>42.001300000000001</v>
      </c>
      <c r="AP28" s="12">
        <f>HLOOKUP(AP$9,Realizado!$C$9:$AZ$38,$A28,0)</f>
        <v>41.0656975293588</v>
      </c>
      <c r="AQ28" s="12">
        <f>HLOOKUP(AQ$9,Programado!$C$9:$AZ$38,$A28,0)</f>
        <v>23.465</v>
      </c>
      <c r="AR28" s="12">
        <f>HLOOKUP(AR$9,Realizado!$C$9:$AZ$38,$A28,0)</f>
        <v>18.664057131890331</v>
      </c>
      <c r="AS28" s="12">
        <f>HLOOKUP(AS$9,Programado!$C$9:$AZ$38,$A28,0)</f>
        <v>529.50379999999996</v>
      </c>
      <c r="AT28" s="12">
        <f>HLOOKUP(AT$9,Realizado!$C$9:$AZ$38,$A28,0)</f>
        <v>534.91473739387152</v>
      </c>
      <c r="AU28" s="12">
        <f>HLOOKUP(AU$9,Programado!$C$9:$AZ$38,$A28,0)</f>
        <v>161.9237</v>
      </c>
      <c r="AV28" s="12">
        <f>HLOOKUP(AV$9,Realizado!$C$9:$AZ$38,$A28,0)</f>
        <v>181.80492887560271</v>
      </c>
      <c r="AW28" s="12">
        <f>HLOOKUP(AW$9,Programado!$C$9:$AZ$38,$A28,0)</f>
        <v>35.226700000000001</v>
      </c>
      <c r="AX28" s="12">
        <f>HLOOKUP(AX$9,Realizado!$C$9:$AZ$38,$A28,0)</f>
        <v>150.19283457944911</v>
      </c>
      <c r="AY28" s="12">
        <f>HLOOKUP(AY$9,Programado!$C$9:$AZ$38,$A28,0)</f>
        <v>120.0138</v>
      </c>
      <c r="AZ28" s="12">
        <f>HLOOKUP(AZ$9,Realizado!$C$9:$AZ$38,$A28,0)</f>
        <v>4.9514533722011249</v>
      </c>
      <c r="BA28" s="12">
        <f>HLOOKUP(BA$9,Programado!$C$9:$AZ$38,$A28,0)</f>
        <v>390</v>
      </c>
      <c r="BB28" s="12">
        <f>HLOOKUP(BB$9,Realizado!$C$9:$AZ$38,$A28,0)</f>
        <v>380.86220110626778</v>
      </c>
      <c r="BC28" s="12">
        <f>HLOOKUP(BC$9,Programado!$C$9:$AZ$38,$A28,0)</f>
        <v>1049.9996000000001</v>
      </c>
      <c r="BD28" s="12">
        <f>HLOOKUP(BD$9,Realizado!$C$9:$AZ$38,$A28,0)</f>
        <v>927.44608833709151</v>
      </c>
      <c r="BE28" s="12">
        <f>HLOOKUP(BE$9,Programado!$C$9:$AZ$38,$A28,0)</f>
        <v>2099.9992000000002</v>
      </c>
      <c r="BF28" s="12">
        <f>HLOOKUP(BF$9,Realizado!$C$9:$AZ$38,$A28,0)</f>
        <v>1985.3880385915249</v>
      </c>
      <c r="BG28" s="12">
        <f>HLOOKUP(BG$9,Programado!$C$9:$AZ$38,$A28,0)</f>
        <v>0</v>
      </c>
      <c r="BH28" s="12">
        <f>HLOOKUP(BH$9,Realizado!$C$9:$AZ$38,$A28,0)</f>
        <v>0</v>
      </c>
      <c r="BI28" s="12">
        <f>HLOOKUP(BI$9,Programado!$C$9:$AZ$38,$A28,0)</f>
        <v>0</v>
      </c>
      <c r="BJ28" s="12">
        <f>HLOOKUP(BJ$9,Realizado!$C$9:$AZ$38,$A28,0)</f>
        <v>24.650661412344078</v>
      </c>
      <c r="BK28" s="12">
        <f>HLOOKUP(BK$9,Programado!$C$9:$AZ$38,$A28,0)</f>
        <v>258.66000000000003</v>
      </c>
      <c r="BL28" s="12">
        <f>HLOOKUP(BL$9,Realizado!$C$9:$AZ$38,$A28,0)</f>
        <v>259.44087609466459</v>
      </c>
      <c r="BM28" s="12">
        <f>HLOOKUP(BM$9,Programado!$C$9:$AZ$38,$A28,0)</f>
        <v>5063.9000000000005</v>
      </c>
      <c r="BN28" s="12">
        <f>HLOOKUP(BN$9,Realizado!$C$9:$AZ$38,$A28,0)</f>
        <v>5065.20948186431</v>
      </c>
      <c r="BO28" s="12">
        <f>HLOOKUP(BO$9,Programado!$C$9:$AZ$38,$A28,0)</f>
        <v>209.32419999999999</v>
      </c>
      <c r="BP28" s="12">
        <f>HLOOKUP(BP$9,Realizado!$C$9:$AZ$38,$A28,0)</f>
        <v>209.84243306537141</v>
      </c>
      <c r="BQ28" s="12">
        <f>HLOOKUP(BQ$9,Programado!$C$9:$AZ$38,$A28,0)</f>
        <v>944.5687999999999</v>
      </c>
      <c r="BR28" s="12">
        <f>HLOOKUP(BR$9,Realizado!$C$9:$AZ$38,$A28,0)</f>
        <v>1013.0333136839</v>
      </c>
      <c r="BS28" s="12">
        <f>HLOOKUP(BS$9,Programado!$C$9:$AZ$38,$A28,0)</f>
        <v>0</v>
      </c>
      <c r="BT28" s="12">
        <f>HLOOKUP(BT$9,Realizado!$C$9:$AZ$38,$A28,0)</f>
        <v>0</v>
      </c>
      <c r="BU28" s="12">
        <f>HLOOKUP(BU$9,Programado!$C$9:$AZ$38,$A28,0)</f>
        <v>149.99789999999999</v>
      </c>
      <c r="BV28" s="12">
        <f>HLOOKUP(BV$9,Realizado!$C$9:$AZ$38,$A28,0)</f>
        <v>144.472525318159</v>
      </c>
      <c r="BW28" s="12">
        <f>HLOOKUP(BW$9,Programado!$C$9:$AZ$38,$A28,0)</f>
        <v>509.49919999999997</v>
      </c>
      <c r="BX28" s="12">
        <f>HLOOKUP(BX$9,Realizado!$C$9:$AZ$38,$A28,0)</f>
        <v>527.60885630836742</v>
      </c>
      <c r="BY28" s="12">
        <f>HLOOKUP(BY$9,Programado!$C$9:$AZ$38,$A28,0)</f>
        <v>223.9975</v>
      </c>
      <c r="BZ28" s="12">
        <f>HLOOKUP(BZ$9,Realizado!$C$9:$AZ$38,$A28,0)</f>
        <v>222.56635463574389</v>
      </c>
      <c r="CA28" s="12">
        <f>HLOOKUP(CA$9,Programado!$C$9:$AZ$38,$A28,0)</f>
        <v>34.997999999999998</v>
      </c>
      <c r="CB28" s="12">
        <f>HLOOKUP(CB$9,Realizado!$C$9:$AZ$38,$A28,0)</f>
        <v>34.206044638839998</v>
      </c>
      <c r="CC28" s="12">
        <f>HLOOKUP(CC$9,Programado!$C$9:$AZ$38,$A28,0)</f>
        <v>198.9992</v>
      </c>
      <c r="CD28" s="12">
        <f>HLOOKUP(CD$9,Realizado!$C$9:$AZ$38,$A28,0)</f>
        <v>203.87817022699929</v>
      </c>
      <c r="CE28" s="12">
        <f>HLOOKUP(CE$9,Programado!$C$9:$AZ$38,$A28,0)</f>
        <v>66.895399999999995</v>
      </c>
      <c r="CF28" s="12">
        <f>HLOOKUP(CF$9,Realizado!$C$9:$AZ$38,$A28,0)</f>
        <v>67.164172902607106</v>
      </c>
      <c r="CG28" s="12">
        <f>HLOOKUP(CG$9,Programado!$C$9:$AZ$38,$A28,0)</f>
        <v>79.782899999999984</v>
      </c>
      <c r="CH28" s="12">
        <f>HLOOKUP(CH$9,Realizado!$C$9:$AZ$38,$A28,0)</f>
        <v>76.79739030794957</v>
      </c>
      <c r="CI28" s="12">
        <f>HLOOKUP(CI$9,Programado!$C$9:$AZ$38,$A28,0)</f>
        <v>217.85429999999999</v>
      </c>
      <c r="CJ28" s="12">
        <f>HLOOKUP(CJ$9,Realizado!$C$9:$AZ$38,$A28,0)</f>
        <v>185.97894777138899</v>
      </c>
      <c r="CK28" s="12">
        <f>HLOOKUP(CK$9,Programado!$C$9:$AZ$38,$A28,0)</f>
        <v>288.09710000000001</v>
      </c>
      <c r="CL28" s="12">
        <f>HLOOKUP(CL$9,Realizado!$C$9:$AZ$38,$A28,0)</f>
        <v>287.75369932142547</v>
      </c>
      <c r="CM28" s="12">
        <f>HLOOKUP(CM$9,Programado!$C$9:$AZ$38,$A28,0)</f>
        <v>172.7962</v>
      </c>
      <c r="CN28" s="12">
        <f>HLOOKUP(CN$9,Realizado!$C$9:$AZ$38,$A28,0)</f>
        <v>170.92996095482789</v>
      </c>
      <c r="CO28" s="12">
        <f>HLOOKUP(CO$9,Programado!$C$9:$AZ$38,$A28,0)</f>
        <v>7.0862999999999978</v>
      </c>
      <c r="CP28" s="12">
        <f>HLOOKUP(CP$9,Realizado!$C$9:$AZ$38,$A28,0)</f>
        <v>6.8824397631033838</v>
      </c>
      <c r="CQ28" s="12">
        <f>HLOOKUP(CQ$9,Programado!$C$9:$AZ$38,$A28,0)</f>
        <v>133.05420000000001</v>
      </c>
      <c r="CR28" s="12">
        <f>HLOOKUP(CR$9,Realizado!$C$9:$AZ$38,$A28,0)</f>
        <v>119.6468978393996</v>
      </c>
      <c r="CS28" s="12">
        <f>HLOOKUP(CS$9,Programado!$C$9:$AZ$38,$A28,0)</f>
        <v>303.29629999999997</v>
      </c>
      <c r="CT28" s="12">
        <f>HLOOKUP(CT$9,Realizado!$C$9:$AZ$38,$A28,0)</f>
        <v>288.19227959846529</v>
      </c>
      <c r="CU28" s="12">
        <f>HLOOKUP(CU$9,Programado!$C$9:$AZ$38,$A28,0)</f>
        <v>741.68119999999999</v>
      </c>
      <c r="CV28" s="12">
        <f>HLOOKUP(CV$9,Realizado!$C$9:$AZ$38,$A28,0)</f>
        <v>693.93077546488746</v>
      </c>
      <c r="CW28" s="12">
        <f>HLOOKUP(CW$9,Programado!$C$9:$AZ$38,$A28,0)</f>
        <v>599.99959999999999</v>
      </c>
      <c r="CX28" s="12">
        <f>HLOOKUP(CX$9,Realizado!$C$9:$AZ$38,$A28,0)</f>
        <v>574.04287293779805</v>
      </c>
      <c r="CY28" s="8">
        <f t="shared" si="0"/>
        <v>20760.991430868748</v>
      </c>
      <c r="CZ28" s="8">
        <f t="shared" si="1"/>
        <v>20345.172069431766</v>
      </c>
      <c r="DA28" s="40"/>
      <c r="DB28" s="40"/>
      <c r="DC28" s="40"/>
    </row>
    <row r="29" spans="1:107">
      <c r="A29" s="17">
        <v>21</v>
      </c>
      <c r="B29" s="7">
        <f t="shared" si="2"/>
        <v>46072</v>
      </c>
      <c r="C29" s="8">
        <f>HLOOKUP(C$9,Programado!$C$9:$AZ$38,$A29,0)</f>
        <v>0</v>
      </c>
      <c r="D29" s="8">
        <f>HLOOKUP(D$9,Realizado!$C$9:$AZ$38,$A29,0)</f>
        <v>0</v>
      </c>
      <c r="E29" s="8">
        <f>HLOOKUP(E$9,Programado!$C$9:$AZ$38,$A29,0)</f>
        <v>399.16629999999998</v>
      </c>
      <c r="F29" s="8">
        <f>HLOOKUP(F$9,Realizado!$C$9:$AZ$38,$A29,0)</f>
        <v>204.12400037005881</v>
      </c>
      <c r="G29" s="8">
        <f>HLOOKUP(G$9,Programado!$C$9:$AZ$38,$A29,0)</f>
        <v>0</v>
      </c>
      <c r="H29" s="8">
        <f>HLOOKUP(H$9,Realizado!$C$9:$AZ$38,$A29,0)</f>
        <v>0</v>
      </c>
      <c r="I29" s="8">
        <f>HLOOKUP(I$9,Programado!$C$9:$AZ$38,$A29,0)</f>
        <v>426.99880000000002</v>
      </c>
      <c r="J29" s="8">
        <f>HLOOKUP(J$9,Realizado!$C$9:$AZ$38,$A29,0)</f>
        <v>426.28686846223383</v>
      </c>
      <c r="K29" s="8">
        <f>HLOOKUP(K$9,Programado!$C$9:$AZ$38,$A29,0)</f>
        <v>0</v>
      </c>
      <c r="L29" s="8">
        <f>HLOOKUP(L$9,Realizado!$C$9:$AZ$38,$A29,0)</f>
        <v>1.093501803205652</v>
      </c>
      <c r="M29" s="8">
        <f>HLOOKUP(M$9,Programado!$C$9:$AZ$38,$A29,0)</f>
        <v>41.365499999999997</v>
      </c>
      <c r="N29" s="8">
        <f>HLOOKUP(N$9,Realizado!$C$9:$AZ$38,$A29,0)</f>
        <v>31.81771231112263</v>
      </c>
      <c r="O29" s="8">
        <f>HLOOKUP(O$9,Programado!$C$9:$AZ$38,$A29,0)</f>
        <v>64.039199999999994</v>
      </c>
      <c r="P29" s="8">
        <f>HLOOKUP(P$9,Realizado!$C$9:$AZ$38,$A29,0)</f>
        <v>128.7577171500277</v>
      </c>
      <c r="Q29" s="8">
        <f>HLOOKUP(Q$9,Programado!$C$9:$AZ$38,$A29,0)</f>
        <v>158.47210000000001</v>
      </c>
      <c r="R29" s="8">
        <f>HLOOKUP(R$9,Realizado!$C$9:$AZ$38,$A29,0)</f>
        <v>131.70329808347131</v>
      </c>
      <c r="S29" s="8">
        <f>HLOOKUP(S$9,Programado!$C$9:$AZ$38,$A29,0)</f>
        <v>12.500400000000001</v>
      </c>
      <c r="T29" s="8">
        <f>HLOOKUP(T$9,Realizado!$C$9:$AZ$38,$A29,0)</f>
        <v>14.65571220383667</v>
      </c>
      <c r="U29" s="8">
        <f>HLOOKUP(U$9,Programado!$C$9:$AZ$38,$A29,0)</f>
        <v>254.49039999999999</v>
      </c>
      <c r="V29" s="8">
        <f>HLOOKUP(V$9,Realizado!$C$9:$AZ$38,$A29,0)</f>
        <v>211.60479659914779</v>
      </c>
      <c r="W29" s="8">
        <f>HLOOKUP(W$9,Programado!$C$9:$AZ$38,$A29,0)</f>
        <v>261.34256687451898</v>
      </c>
      <c r="X29" s="8">
        <f>HLOOKUP(X$9,Realizado!$C$9:$AZ$38,$A29,0)</f>
        <v>214.48079567269801</v>
      </c>
      <c r="Y29" s="8">
        <f>HLOOKUP(Y$9,Programado!$C$9:$AZ$38,$A29,0)</f>
        <v>783.85709999999995</v>
      </c>
      <c r="Z29" s="8">
        <f>HLOOKUP(Z$9,Realizado!$C$9:$AZ$38,$A29,0)</f>
        <v>943.9100059007277</v>
      </c>
      <c r="AA29" s="8">
        <f>HLOOKUP(AA$9,Programado!$C$9:$AZ$38,$A29,0)</f>
        <v>1127.9649999999999</v>
      </c>
      <c r="AB29" s="8">
        <f>HLOOKUP(AB$9,Realizado!$C$9:$AZ$38,$A29,0)</f>
        <v>994.46308485088775</v>
      </c>
      <c r="AC29" s="8">
        <f>HLOOKUP(AC$9,Programado!$C$9:$AZ$38,$A29,0)</f>
        <v>519.12879999999996</v>
      </c>
      <c r="AD29" s="8">
        <f>HLOOKUP(AD$9,Realizado!$C$9:$AZ$38,$A29,0)</f>
        <v>527.38608111874589</v>
      </c>
      <c r="AE29" s="8">
        <f>HLOOKUP(AE$9,Programado!$C$9:$AZ$38,$A29,0)</f>
        <v>935.45540000000005</v>
      </c>
      <c r="AF29" s="8">
        <f>HLOOKUP(AF$9,Realizado!$C$9:$AZ$38,$A29,0)</f>
        <v>934.81187001745684</v>
      </c>
      <c r="AG29" s="8">
        <f>HLOOKUP(AG$9,Programado!$C$9:$AZ$38,$A29,0)</f>
        <v>524.91880000000003</v>
      </c>
      <c r="AH29" s="8">
        <f>HLOOKUP(AH$9,Realizado!$C$9:$AZ$38,$A29,0)</f>
        <v>508.7896810468248</v>
      </c>
      <c r="AI29" s="8">
        <f>HLOOKUP(AI$9,Programado!$C$9:$AZ$38,$A29,0)</f>
        <v>480.97879999999998</v>
      </c>
      <c r="AJ29" s="8">
        <f>HLOOKUP(AJ$9,Realizado!$C$9:$AZ$38,$A29,0)</f>
        <v>414.2508672214563</v>
      </c>
      <c r="AK29" s="8">
        <f>HLOOKUP(AK$9,Programado!$C$9:$AZ$38,$A29,0)</f>
        <v>189.8509</v>
      </c>
      <c r="AL29" s="8">
        <f>HLOOKUP(AL$9,Realizado!$C$9:$AZ$38,$A29,0)</f>
        <v>202.7940512536814</v>
      </c>
      <c r="AM29" s="8">
        <f>HLOOKUP(AM$9,Programado!$C$9:$AZ$38,$A29,0)</f>
        <v>69.999600000000001</v>
      </c>
      <c r="AN29" s="8">
        <f>HLOOKUP(AN$9,Realizado!$C$9:$AZ$38,$A29,0)</f>
        <v>56.96691338058293</v>
      </c>
      <c r="AO29" s="8">
        <f>HLOOKUP(AO$9,Programado!$C$9:$AZ$38,$A29,0)</f>
        <v>42.000799999999998</v>
      </c>
      <c r="AP29" s="8">
        <f>HLOOKUP(AP$9,Realizado!$C$9:$AZ$38,$A29,0)</f>
        <v>39.663902744126553</v>
      </c>
      <c r="AQ29" s="8">
        <f>HLOOKUP(AQ$9,Programado!$C$9:$AZ$38,$A29,0)</f>
        <v>24.5</v>
      </c>
      <c r="AR29" s="8">
        <f>HLOOKUP(AR$9,Realizado!$C$9:$AZ$38,$A29,0)</f>
        <v>22.59170972290924</v>
      </c>
      <c r="AS29" s="8">
        <f>HLOOKUP(AS$9,Programado!$C$9:$AZ$38,$A29,0)</f>
        <v>547.24590000000001</v>
      </c>
      <c r="AT29" s="8">
        <f>HLOOKUP(AT$9,Realizado!$C$9:$AZ$38,$A29,0)</f>
        <v>534.86987743225961</v>
      </c>
      <c r="AU29" s="8">
        <f>HLOOKUP(AU$9,Programado!$C$9:$AZ$38,$A29,0)</f>
        <v>181.6446</v>
      </c>
      <c r="AV29" s="8">
        <f>HLOOKUP(AV$9,Realizado!$C$9:$AZ$38,$A29,0)</f>
        <v>163.0221119254183</v>
      </c>
      <c r="AW29" s="8">
        <f>HLOOKUP(AW$9,Programado!$C$9:$AZ$38,$A29,0)</f>
        <v>26.88</v>
      </c>
      <c r="AX29" s="8">
        <f>HLOOKUP(AX$9,Realizado!$C$9:$AZ$38,$A29,0)</f>
        <v>144.22240588143671</v>
      </c>
      <c r="AY29" s="8">
        <f>HLOOKUP(AY$9,Programado!$C$9:$AZ$38,$A29,0)</f>
        <v>118.3618</v>
      </c>
      <c r="AZ29" s="8">
        <f>HLOOKUP(AZ$9,Realizado!$C$9:$AZ$38,$A29,0)</f>
        <v>3.2563781327627002</v>
      </c>
      <c r="BA29" s="8">
        <f>HLOOKUP(BA$9,Programado!$C$9:$AZ$38,$A29,0)</f>
        <v>379.99999999999989</v>
      </c>
      <c r="BB29" s="8">
        <f>HLOOKUP(BB$9,Realizado!$C$9:$AZ$38,$A29,0)</f>
        <v>383.26903101290668</v>
      </c>
      <c r="BC29" s="8">
        <f>HLOOKUP(BC$9,Programado!$C$9:$AZ$38,$A29,0)</f>
        <v>949.99869999999999</v>
      </c>
      <c r="BD29" s="8">
        <f>HLOOKUP(BD$9,Realizado!$C$9:$AZ$38,$A29,0)</f>
        <v>950.37289912742074</v>
      </c>
      <c r="BE29" s="8">
        <f>HLOOKUP(BE$9,Programado!$C$9:$AZ$38,$A29,0)</f>
        <v>2049.9987000000001</v>
      </c>
      <c r="BF29" s="8">
        <f>HLOOKUP(BF$9,Realizado!$C$9:$AZ$38,$A29,0)</f>
        <v>1975.8054884675771</v>
      </c>
      <c r="BG29" s="8">
        <f>HLOOKUP(BG$9,Programado!$C$9:$AZ$38,$A29,0)</f>
        <v>0</v>
      </c>
      <c r="BH29" s="8">
        <f>HLOOKUP(BH$9,Realizado!$C$9:$AZ$38,$A29,0)</f>
        <v>0</v>
      </c>
      <c r="BI29" s="8">
        <f>HLOOKUP(BI$9,Programado!$C$9:$AZ$38,$A29,0)</f>
        <v>0</v>
      </c>
      <c r="BJ29" s="8">
        <f>HLOOKUP(BJ$9,Realizado!$C$9:$AZ$38,$A29,0)</f>
        <v>26.90111626692666</v>
      </c>
      <c r="BK29" s="8">
        <f>HLOOKUP(BK$9,Programado!$C$9:$AZ$38,$A29,0)</f>
        <v>319.37339999999989</v>
      </c>
      <c r="BL29" s="8">
        <f>HLOOKUP(BL$9,Realizado!$C$9:$AZ$38,$A29,0)</f>
        <v>294.80011914893612</v>
      </c>
      <c r="BM29" s="8">
        <f>HLOOKUP(BM$9,Programado!$C$9:$AZ$38,$A29,0)</f>
        <v>5063.8970999999938</v>
      </c>
      <c r="BN29" s="8">
        <f>HLOOKUP(BN$9,Realizado!$C$9:$AZ$38,$A29,0)</f>
        <v>5049.708556543027</v>
      </c>
      <c r="BO29" s="8">
        <f>HLOOKUP(BO$9,Programado!$C$9:$AZ$38,$A29,0)</f>
        <v>240.8758</v>
      </c>
      <c r="BP29" s="8">
        <f>HLOOKUP(BP$9,Realizado!$C$9:$AZ$38,$A29,0)</f>
        <v>229.941258927528</v>
      </c>
      <c r="BQ29" s="8">
        <f>HLOOKUP(BQ$9,Programado!$C$9:$AZ$38,$A29,0)</f>
        <v>999.16909999999984</v>
      </c>
      <c r="BR29" s="8">
        <f>HLOOKUP(BR$9,Realizado!$C$9:$AZ$38,$A29,0)</f>
        <v>1057.3862186442241</v>
      </c>
      <c r="BS29" s="8">
        <f>HLOOKUP(BS$9,Programado!$C$9:$AZ$38,$A29,0)</f>
        <v>849.99829999999997</v>
      </c>
      <c r="BT29" s="8">
        <f>HLOOKUP(BT$9,Realizado!$C$9:$AZ$38,$A29,0)</f>
        <v>598.19910252427883</v>
      </c>
      <c r="BU29" s="8">
        <f>HLOOKUP(BU$9,Programado!$C$9:$AZ$38,$A29,0)</f>
        <v>148.4975</v>
      </c>
      <c r="BV29" s="8">
        <f>HLOOKUP(BV$9,Realizado!$C$9:$AZ$38,$A29,0)</f>
        <v>142.91041818227299</v>
      </c>
      <c r="BW29" s="8">
        <f>HLOOKUP(BW$9,Programado!$C$9:$AZ$38,$A29,0)</f>
        <v>562.37339999999995</v>
      </c>
      <c r="BX29" s="8">
        <f>HLOOKUP(BX$9,Realizado!$C$9:$AZ$38,$A29,0)</f>
        <v>503.05077352183599</v>
      </c>
      <c r="BY29" s="8">
        <f>HLOOKUP(BY$9,Programado!$C$9:$AZ$38,$A29,0)</f>
        <v>235.298</v>
      </c>
      <c r="BZ29" s="8">
        <f>HLOOKUP(BZ$9,Realizado!$C$9:$AZ$38,$A29,0)</f>
        <v>232.31833185938009</v>
      </c>
      <c r="CA29" s="8">
        <f>HLOOKUP(CA$9,Programado!$C$9:$AZ$38,$A29,0)</f>
        <v>35.499600000000001</v>
      </c>
      <c r="CB29" s="8">
        <f>HLOOKUP(CB$9,Realizado!$C$9:$AZ$38,$A29,0)</f>
        <v>33.803119115373917</v>
      </c>
      <c r="CC29" s="8">
        <f>HLOOKUP(CC$9,Programado!$C$9:$AZ$38,$A29,0)</f>
        <v>210.32470000000001</v>
      </c>
      <c r="CD29" s="8">
        <f>HLOOKUP(CD$9,Realizado!$C$9:$AZ$38,$A29,0)</f>
        <v>204.55882751514309</v>
      </c>
      <c r="CE29" s="8">
        <f>HLOOKUP(CE$9,Programado!$C$9:$AZ$38,$A29,0)</f>
        <v>69.496699999999976</v>
      </c>
      <c r="CF29" s="8">
        <f>HLOOKUP(CF$9,Realizado!$C$9:$AZ$38,$A29,0)</f>
        <v>68.78311317952766</v>
      </c>
      <c r="CG29" s="8">
        <f>HLOOKUP(CG$9,Programado!$C$9:$AZ$38,$A29,0)</f>
        <v>51.172499999999999</v>
      </c>
      <c r="CH29" s="8">
        <f>HLOOKUP(CH$9,Realizado!$C$9:$AZ$38,$A29,0)</f>
        <v>84.785663593539667</v>
      </c>
      <c r="CI29" s="8">
        <f>HLOOKUP(CI$9,Programado!$C$9:$AZ$38,$A29,0)</f>
        <v>271.99470000000002</v>
      </c>
      <c r="CJ29" s="8">
        <f>HLOOKUP(CJ$9,Realizado!$C$9:$AZ$38,$A29,0)</f>
        <v>190.14680080753459</v>
      </c>
      <c r="CK29" s="8">
        <f>HLOOKUP(CK$9,Programado!$C$9:$AZ$38,$A29,0)</f>
        <v>291.09539999999998</v>
      </c>
      <c r="CL29" s="8">
        <f>HLOOKUP(CL$9,Realizado!$C$9:$AZ$38,$A29,0)</f>
        <v>278.62742281087651</v>
      </c>
      <c r="CM29" s="8">
        <f>HLOOKUP(CM$9,Programado!$C$9:$AZ$38,$A29,0)</f>
        <v>172.32579999999999</v>
      </c>
      <c r="CN29" s="8">
        <f>HLOOKUP(CN$9,Realizado!$C$9:$AZ$38,$A29,0)</f>
        <v>173.58530181306571</v>
      </c>
      <c r="CO29" s="8">
        <f>HLOOKUP(CO$9,Programado!$C$9:$AZ$38,$A29,0)</f>
        <v>7.81</v>
      </c>
      <c r="CP29" s="8">
        <f>HLOOKUP(CP$9,Realizado!$C$9:$AZ$38,$A29,0)</f>
        <v>8.2721709099085068</v>
      </c>
      <c r="CQ29" s="8">
        <f>HLOOKUP(CQ$9,Programado!$C$9:$AZ$38,$A29,0)</f>
        <v>128.02209999999999</v>
      </c>
      <c r="CR29" s="8">
        <f>HLOOKUP(CR$9,Realizado!$C$9:$AZ$38,$A29,0)</f>
        <v>111.4709679560541</v>
      </c>
      <c r="CS29" s="8">
        <f>HLOOKUP(CS$9,Programado!$C$9:$AZ$38,$A29,0)</f>
        <v>292.0342</v>
      </c>
      <c r="CT29" s="8">
        <f>HLOOKUP(CT$9,Realizado!$C$9:$AZ$38,$A29,0)</f>
        <v>297.80968023342558</v>
      </c>
      <c r="CU29" s="8">
        <f>HLOOKUP(CU$9,Programado!$C$9:$AZ$38,$A29,0)</f>
        <v>757.5782999999999</v>
      </c>
      <c r="CV29" s="8">
        <f>HLOOKUP(CV$9,Realizado!$C$9:$AZ$38,$A29,0)</f>
        <v>755.49393508620426</v>
      </c>
      <c r="CW29" s="8">
        <f>HLOOKUP(CW$9,Programado!$C$9:$AZ$38,$A29,0)</f>
        <v>599.99249999999984</v>
      </c>
      <c r="CX29" s="8">
        <f>HLOOKUP(CX$9,Realizado!$C$9:$AZ$38,$A29,0)</f>
        <v>633.84393710619395</v>
      </c>
      <c r="CY29" s="8">
        <f t="shared" si="0"/>
        <v>21877.989266874509</v>
      </c>
      <c r="CZ29" s="8">
        <f t="shared" si="1"/>
        <v>21141.36759763824</v>
      </c>
      <c r="DA29" s="21"/>
      <c r="DB29" s="21"/>
      <c r="DC29" s="21"/>
    </row>
    <row r="30" spans="1:107" s="14" customFormat="1">
      <c r="A30" s="18">
        <v>22</v>
      </c>
      <c r="B30" s="13">
        <f t="shared" si="2"/>
        <v>46073</v>
      </c>
      <c r="C30" s="12">
        <f>HLOOKUP(C$9,Programado!$C$9:$AZ$38,$A30,0)</f>
        <v>0</v>
      </c>
      <c r="D30" s="12">
        <f>HLOOKUP(D$9,Realizado!$C$9:$AZ$38,$A30,0)</f>
        <v>0</v>
      </c>
      <c r="E30" s="12">
        <f>HLOOKUP(E$9,Programado!$C$9:$AZ$38,$A30,0)</f>
        <v>72.099999999999994</v>
      </c>
      <c r="F30" s="12">
        <f>HLOOKUP(F$9,Realizado!$C$9:$AZ$38,$A30,0)</f>
        <v>100.6139614524931</v>
      </c>
      <c r="G30" s="12">
        <f>HLOOKUP(G$9,Programado!$C$9:$AZ$38,$A30,0)</f>
        <v>0</v>
      </c>
      <c r="H30" s="12">
        <f>HLOOKUP(H$9,Realizado!$C$9:$AZ$38,$A30,0)</f>
        <v>0</v>
      </c>
      <c r="I30" s="12">
        <f>HLOOKUP(I$9,Programado!$C$9:$AZ$38,$A30,0)</f>
        <v>458.80040000000002</v>
      </c>
      <c r="J30" s="12">
        <f>HLOOKUP(J$9,Realizado!$C$9:$AZ$38,$A30,0)</f>
        <v>459.11146005482919</v>
      </c>
      <c r="K30" s="12">
        <f>HLOOKUP(K$9,Programado!$C$9:$AZ$38,$A30,0)</f>
        <v>0</v>
      </c>
      <c r="L30" s="12">
        <f>HLOOKUP(L$9,Realizado!$C$9:$AZ$38,$A30,0)</f>
        <v>2.0368783282070471</v>
      </c>
      <c r="M30" s="12">
        <f>HLOOKUP(M$9,Programado!$C$9:$AZ$38,$A30,0)</f>
        <v>51.7879</v>
      </c>
      <c r="N30" s="12">
        <f>HLOOKUP(N$9,Realizado!$C$9:$AZ$38,$A30,0)</f>
        <v>39.012198188207719</v>
      </c>
      <c r="O30" s="12">
        <f>HLOOKUP(O$9,Programado!$C$9:$AZ$38,$A30,0)</f>
        <v>68.649600000000007</v>
      </c>
      <c r="P30" s="12">
        <f>HLOOKUP(P$9,Realizado!$C$9:$AZ$38,$A30,0)</f>
        <v>130.41623375705899</v>
      </c>
      <c r="Q30" s="12">
        <f>HLOOKUP(Q$9,Programado!$C$9:$AZ$38,$A30,0)</f>
        <v>132.4683</v>
      </c>
      <c r="R30" s="12">
        <f>HLOOKUP(R$9,Realizado!$C$9:$AZ$38,$A30,0)</f>
        <v>150.5507225194539</v>
      </c>
      <c r="S30" s="12">
        <f>HLOOKUP(S$9,Programado!$C$9:$AZ$38,$A30,0)</f>
        <v>16.895800000000001</v>
      </c>
      <c r="T30" s="12">
        <f>HLOOKUP(T$9,Realizado!$C$9:$AZ$38,$A30,0)</f>
        <v>12.69711348497899</v>
      </c>
      <c r="U30" s="12">
        <f>HLOOKUP(U$9,Programado!$C$9:$AZ$38,$A30,0)</f>
        <v>251.0917</v>
      </c>
      <c r="V30" s="12">
        <f>HLOOKUP(V$9,Realizado!$C$9:$AZ$38,$A30,0)</f>
        <v>232.52073290410189</v>
      </c>
      <c r="W30" s="12">
        <f>HLOOKUP(W$9,Programado!$C$9:$AZ$38,$A30,0)</f>
        <v>265.56738876364989</v>
      </c>
      <c r="X30" s="12">
        <f>HLOOKUP(X$9,Realizado!$C$9:$AZ$38,$A30,0)</f>
        <v>211.51915999898631</v>
      </c>
      <c r="Y30" s="12">
        <f>HLOOKUP(Y$9,Programado!$C$9:$AZ$38,$A30,0)</f>
        <v>816.49080000000004</v>
      </c>
      <c r="Z30" s="12">
        <f>HLOOKUP(Z$9,Realizado!$C$9:$AZ$38,$A30,0)</f>
        <v>940.36865782023108</v>
      </c>
      <c r="AA30" s="12">
        <f>HLOOKUP(AA$9,Programado!$C$9:$AZ$38,$A30,0)</f>
        <v>1159.598</v>
      </c>
      <c r="AB30" s="12">
        <f>HLOOKUP(AB$9,Realizado!$C$9:$AZ$38,$A30,0)</f>
        <v>1000.670228942926</v>
      </c>
      <c r="AC30" s="12">
        <f>HLOOKUP(AC$9,Programado!$C$9:$AZ$38,$A30,0)</f>
        <v>440.08909999999997</v>
      </c>
      <c r="AD30" s="12">
        <f>HLOOKUP(AD$9,Realizado!$C$9:$AZ$38,$A30,0)</f>
        <v>539.72235777432707</v>
      </c>
      <c r="AE30" s="12">
        <f>HLOOKUP(AE$9,Programado!$C$9:$AZ$38,$A30,0)</f>
        <v>920.19929999999988</v>
      </c>
      <c r="AF30" s="12">
        <f>HLOOKUP(AF$9,Realizado!$C$9:$AZ$38,$A30,0)</f>
        <v>928.24884669052517</v>
      </c>
      <c r="AG30" s="12">
        <f>HLOOKUP(AG$9,Programado!$C$9:$AZ$38,$A30,0)</f>
        <v>521.41380000000004</v>
      </c>
      <c r="AH30" s="12">
        <f>HLOOKUP(AH$9,Realizado!$C$9:$AZ$38,$A30,0)</f>
        <v>503.54489814800809</v>
      </c>
      <c r="AI30" s="12">
        <f>HLOOKUP(AI$9,Programado!$C$9:$AZ$38,$A30,0)</f>
        <v>578.49969999999996</v>
      </c>
      <c r="AJ30" s="12">
        <f>HLOOKUP(AJ$9,Realizado!$C$9:$AZ$38,$A30,0)</f>
        <v>528.88947854762046</v>
      </c>
      <c r="AK30" s="12">
        <f>HLOOKUP(AK$9,Programado!$C$9:$AZ$38,$A30,0)</f>
        <v>198.148</v>
      </c>
      <c r="AL30" s="12">
        <f>HLOOKUP(AL$9,Realizado!$C$9:$AZ$38,$A30,0)</f>
        <v>202.81254883260289</v>
      </c>
      <c r="AM30" s="12">
        <f>HLOOKUP(AM$9,Programado!$C$9:$AZ$38,$A30,0)</f>
        <v>50</v>
      </c>
      <c r="AN30" s="12">
        <f>HLOOKUP(AN$9,Realizado!$C$9:$AZ$38,$A30,0)</f>
        <v>44.87834343403906</v>
      </c>
      <c r="AO30" s="12">
        <f>HLOOKUP(AO$9,Programado!$C$9:$AZ$38,$A30,0)</f>
        <v>40</v>
      </c>
      <c r="AP30" s="12">
        <f>HLOOKUP(AP$9,Realizado!$C$9:$AZ$38,$A30,0)</f>
        <v>40.788501926388797</v>
      </c>
      <c r="AQ30" s="12">
        <f>HLOOKUP(AQ$9,Programado!$C$9:$AZ$38,$A30,0)</f>
        <v>24.468299999999999</v>
      </c>
      <c r="AR30" s="12">
        <f>HLOOKUP(AR$9,Realizado!$C$9:$AZ$38,$A30,0)</f>
        <v>23.60532343164186</v>
      </c>
      <c r="AS30" s="12">
        <f>HLOOKUP(AS$9,Programado!$C$9:$AZ$38,$A30,0)</f>
        <v>548.10350000000005</v>
      </c>
      <c r="AT30" s="12">
        <f>HLOOKUP(AT$9,Realizado!$C$9:$AZ$38,$A30,0)</f>
        <v>531.14988870607931</v>
      </c>
      <c r="AU30" s="12">
        <f>HLOOKUP(AU$9,Programado!$C$9:$AZ$38,$A30,0)</f>
        <v>172.07329999999999</v>
      </c>
      <c r="AV30" s="12">
        <f>HLOOKUP(AV$9,Realizado!$C$9:$AZ$38,$A30,0)</f>
        <v>160.9729018779305</v>
      </c>
      <c r="AW30" s="12">
        <f>HLOOKUP(AW$9,Programado!$C$9:$AZ$38,$A30,0)</f>
        <v>31.955400000000001</v>
      </c>
      <c r="AX30" s="12">
        <f>HLOOKUP(AX$9,Realizado!$C$9:$AZ$38,$A30,0)</f>
        <v>144.40255621528169</v>
      </c>
      <c r="AY30" s="12">
        <f>HLOOKUP(AY$9,Programado!$C$9:$AZ$38,$A30,0)</f>
        <v>118.5463</v>
      </c>
      <c r="AZ30" s="12">
        <f>HLOOKUP(AZ$9,Realizado!$C$9:$AZ$38,$A30,0)</f>
        <v>4.8415402220872936</v>
      </c>
      <c r="BA30" s="12">
        <f>HLOOKUP(BA$9,Programado!$C$9:$AZ$38,$A30,0)</f>
        <v>379.99999999999989</v>
      </c>
      <c r="BB30" s="12">
        <f>HLOOKUP(BB$9,Realizado!$C$9:$AZ$38,$A30,0)</f>
        <v>351.0416911569697</v>
      </c>
      <c r="BC30" s="12">
        <f>HLOOKUP(BC$9,Programado!$C$9:$AZ$38,$A30,0)</f>
        <v>1050.0001</v>
      </c>
      <c r="BD30" s="12">
        <f>HLOOKUP(BD$9,Realizado!$C$9:$AZ$38,$A30,0)</f>
        <v>958.99303898573851</v>
      </c>
      <c r="BE30" s="12">
        <f>HLOOKUP(BE$9,Programado!$C$9:$AZ$38,$A30,0)</f>
        <v>2049.9992000000002</v>
      </c>
      <c r="BF30" s="12">
        <f>HLOOKUP(BF$9,Realizado!$C$9:$AZ$38,$A30,0)</f>
        <v>1955.906114760749</v>
      </c>
      <c r="BG30" s="12">
        <f>HLOOKUP(BG$9,Programado!$C$9:$AZ$38,$A30,0)</f>
        <v>0</v>
      </c>
      <c r="BH30" s="12">
        <f>HLOOKUP(BH$9,Realizado!$C$9:$AZ$38,$A30,0)</f>
        <v>0</v>
      </c>
      <c r="BI30" s="12">
        <f>HLOOKUP(BI$9,Programado!$C$9:$AZ$38,$A30,0)</f>
        <v>0</v>
      </c>
      <c r="BJ30" s="12">
        <f>HLOOKUP(BJ$9,Realizado!$C$9:$AZ$38,$A30,0)</f>
        <v>27.243308037893438</v>
      </c>
      <c r="BK30" s="12">
        <f>HLOOKUP(BK$9,Programado!$C$9:$AZ$38,$A30,0)</f>
        <v>302.2396</v>
      </c>
      <c r="BL30" s="12">
        <f>HLOOKUP(BL$9,Realizado!$C$9:$AZ$38,$A30,0)</f>
        <v>309.01009831087879</v>
      </c>
      <c r="BM30" s="12">
        <f>HLOOKUP(BM$9,Programado!$C$9:$AZ$38,$A30,0)</f>
        <v>5090.0000000000045</v>
      </c>
      <c r="BN30" s="12">
        <f>HLOOKUP(BN$9,Realizado!$C$9:$AZ$38,$A30,0)</f>
        <v>5038.9653072545589</v>
      </c>
      <c r="BO30" s="12">
        <f>HLOOKUP(BO$9,Programado!$C$9:$AZ$38,$A30,0)</f>
        <v>237.62289999999999</v>
      </c>
      <c r="BP30" s="12">
        <f>HLOOKUP(BP$9,Realizado!$C$9:$AZ$38,$A30,0)</f>
        <v>230.97176173005869</v>
      </c>
      <c r="BQ30" s="12">
        <f>HLOOKUP(BQ$9,Programado!$C$9:$AZ$38,$A30,0)</f>
        <v>1004.6613</v>
      </c>
      <c r="BR30" s="12">
        <f>HLOOKUP(BR$9,Realizado!$C$9:$AZ$38,$A30,0)</f>
        <v>1066.631523053923</v>
      </c>
      <c r="BS30" s="12">
        <f>HLOOKUP(BS$9,Programado!$C$9:$AZ$38,$A30,0)</f>
        <v>21</v>
      </c>
      <c r="BT30" s="12">
        <f>HLOOKUP(BT$9,Realizado!$C$9:$AZ$38,$A30,0)</f>
        <v>18.765123613824279</v>
      </c>
      <c r="BU30" s="12">
        <f>HLOOKUP(BU$9,Programado!$C$9:$AZ$38,$A30,0)</f>
        <v>131.6987</v>
      </c>
      <c r="BV30" s="12">
        <f>HLOOKUP(BV$9,Realizado!$C$9:$AZ$38,$A30,0)</f>
        <v>134.15865062467259</v>
      </c>
      <c r="BW30" s="12">
        <f>HLOOKUP(BW$9,Programado!$C$9:$AZ$38,$A30,0)</f>
        <v>545.30579999999998</v>
      </c>
      <c r="BX30" s="12">
        <f>HLOOKUP(BX$9,Realizado!$C$9:$AZ$38,$A30,0)</f>
        <v>450.57126555529089</v>
      </c>
      <c r="BY30" s="12">
        <f>HLOOKUP(BY$9,Programado!$C$9:$AZ$38,$A30,0)</f>
        <v>230.99760000000001</v>
      </c>
      <c r="BZ30" s="12">
        <f>HLOOKUP(BZ$9,Realizado!$C$9:$AZ$38,$A30,0)</f>
        <v>230.4254129497368</v>
      </c>
      <c r="CA30" s="12">
        <f>HLOOKUP(CA$9,Programado!$C$9:$AZ$38,$A30,0)</f>
        <v>32.998399999999997</v>
      </c>
      <c r="CB30" s="12">
        <f>HLOOKUP(CB$9,Realizado!$C$9:$AZ$38,$A30,0)</f>
        <v>33.029973932621999</v>
      </c>
      <c r="CC30" s="12">
        <f>HLOOKUP(CC$9,Programado!$C$9:$AZ$38,$A30,0)</f>
        <v>210.9967</v>
      </c>
      <c r="CD30" s="12">
        <f>HLOOKUP(CD$9,Realizado!$C$9:$AZ$38,$A30,0)</f>
        <v>216.82593931040859</v>
      </c>
      <c r="CE30" s="12">
        <f>HLOOKUP(CE$9,Programado!$C$9:$AZ$38,$A30,0)</f>
        <v>73.996700000000004</v>
      </c>
      <c r="CF30" s="12">
        <f>HLOOKUP(CF$9,Realizado!$C$9:$AZ$38,$A30,0)</f>
        <v>72.289342668158881</v>
      </c>
      <c r="CG30" s="12">
        <f>HLOOKUP(CG$9,Programado!$C$9:$AZ$38,$A30,0)</f>
        <v>81.495799999999974</v>
      </c>
      <c r="CH30" s="12">
        <f>HLOOKUP(CH$9,Realizado!$C$9:$AZ$38,$A30,0)</f>
        <v>83.852474140987852</v>
      </c>
      <c r="CI30" s="12">
        <f>HLOOKUP(CI$9,Programado!$C$9:$AZ$38,$A30,0)</f>
        <v>219.738</v>
      </c>
      <c r="CJ30" s="12">
        <f>HLOOKUP(CJ$9,Realizado!$C$9:$AZ$38,$A30,0)</f>
        <v>192.7059006392094</v>
      </c>
      <c r="CK30" s="12">
        <f>HLOOKUP(CK$9,Programado!$C$9:$AZ$38,$A30,0)</f>
        <v>288.59629999999999</v>
      </c>
      <c r="CL30" s="12">
        <f>HLOOKUP(CL$9,Realizado!$C$9:$AZ$38,$A30,0)</f>
        <v>287.89524601230403</v>
      </c>
      <c r="CM30" s="12">
        <f>HLOOKUP(CM$9,Programado!$C$9:$AZ$38,$A30,0)</f>
        <v>180.21539999999999</v>
      </c>
      <c r="CN30" s="12">
        <f>HLOOKUP(CN$9,Realizado!$C$9:$AZ$38,$A30,0)</f>
        <v>181.30978353838259</v>
      </c>
      <c r="CO30" s="12">
        <f>HLOOKUP(CO$9,Programado!$C$9:$AZ$38,$A30,0)</f>
        <v>9.9474999999999998</v>
      </c>
      <c r="CP30" s="12">
        <f>HLOOKUP(CP$9,Realizado!$C$9:$AZ$38,$A30,0)</f>
        <v>7.4805281482349839</v>
      </c>
      <c r="CQ30" s="12">
        <f>HLOOKUP(CQ$9,Programado!$C$9:$AZ$38,$A30,0)</f>
        <v>125.0008</v>
      </c>
      <c r="CR30" s="12">
        <f>HLOOKUP(CR$9,Realizado!$C$9:$AZ$38,$A30,0)</f>
        <v>104.6962966962332</v>
      </c>
      <c r="CS30" s="12">
        <f>HLOOKUP(CS$9,Programado!$C$9:$AZ$38,$A30,0)</f>
        <v>296.03440000000001</v>
      </c>
      <c r="CT30" s="12">
        <f>HLOOKUP(CT$9,Realizado!$C$9:$AZ$38,$A30,0)</f>
        <v>302.71958107326651</v>
      </c>
      <c r="CU30" s="12">
        <f>HLOOKUP(CU$9,Programado!$C$9:$AZ$38,$A30,0)</f>
        <v>668.04880000000003</v>
      </c>
      <c r="CV30" s="12">
        <f>HLOOKUP(CV$9,Realizado!$C$9:$AZ$38,$A30,0)</f>
        <v>726.76129724217958</v>
      </c>
      <c r="CW30" s="12">
        <f>HLOOKUP(CW$9,Programado!$C$9:$AZ$38,$A30,0)</f>
        <v>677.07839999999999</v>
      </c>
      <c r="CX30" s="12">
        <f>HLOOKUP(CX$9,Realizado!$C$9:$AZ$38,$A30,0)</f>
        <v>642.36408280599369</v>
      </c>
      <c r="CY30" s="8">
        <f t="shared" si="0"/>
        <v>20844.618988763657</v>
      </c>
      <c r="CZ30" s="8">
        <f t="shared" si="1"/>
        <v>20557.988275500287</v>
      </c>
      <c r="DA30" s="40"/>
      <c r="DB30" s="40"/>
      <c r="DC30" s="40"/>
    </row>
    <row r="31" spans="1:107">
      <c r="A31" s="17">
        <v>23</v>
      </c>
      <c r="B31" s="7">
        <f t="shared" si="2"/>
        <v>46074</v>
      </c>
      <c r="C31" s="8">
        <f>HLOOKUP(C$9,Programado!$C$9:$AZ$38,$A31,0)</f>
        <v>0</v>
      </c>
      <c r="D31" s="8">
        <f>HLOOKUP(D$9,Realizado!$C$9:$AZ$38,$A31,0)</f>
        <v>0</v>
      </c>
      <c r="E31" s="8">
        <f>HLOOKUP(E$9,Programado!$C$9:$AZ$38,$A31,0)</f>
        <v>179.47219999999999</v>
      </c>
      <c r="F31" s="8">
        <f>HLOOKUP(F$9,Realizado!$C$9:$AZ$38,$A31,0)</f>
        <v>225.3959480490401</v>
      </c>
      <c r="G31" s="8">
        <f>HLOOKUP(G$9,Programado!$C$9:$AZ$38,$A31,0)</f>
        <v>0</v>
      </c>
      <c r="H31" s="8">
        <f>HLOOKUP(H$9,Realizado!$C$9:$AZ$38,$A31,0)</f>
        <v>0</v>
      </c>
      <c r="I31" s="8">
        <f>HLOOKUP(I$9,Programado!$C$9:$AZ$38,$A31,0)</f>
        <v>470.30430000000001</v>
      </c>
      <c r="J31" s="8">
        <f>HLOOKUP(J$9,Realizado!$C$9:$AZ$38,$A31,0)</f>
        <v>468.11666699109048</v>
      </c>
      <c r="K31" s="8">
        <f>HLOOKUP(K$9,Programado!$C$9:$AZ$38,$A31,0)</f>
        <v>3.9987999999999988</v>
      </c>
      <c r="L31" s="8">
        <f>HLOOKUP(L$9,Realizado!$C$9:$AZ$38,$A31,0)</f>
        <v>7.6537083798777541</v>
      </c>
      <c r="M31" s="8">
        <f>HLOOKUP(M$9,Programado!$C$9:$AZ$38,$A31,0)</f>
        <v>46.293300000000002</v>
      </c>
      <c r="N31" s="8">
        <f>HLOOKUP(N$9,Realizado!$C$9:$AZ$38,$A31,0)</f>
        <v>33.450056630740001</v>
      </c>
      <c r="O31" s="8">
        <f>HLOOKUP(O$9,Programado!$C$9:$AZ$38,$A31,0)</f>
        <v>55.8187</v>
      </c>
      <c r="P31" s="8">
        <f>HLOOKUP(P$9,Realizado!$C$9:$AZ$38,$A31,0)</f>
        <v>118.4567694922397</v>
      </c>
      <c r="Q31" s="8">
        <f>HLOOKUP(Q$9,Programado!$C$9:$AZ$38,$A31,0)</f>
        <v>141.89869999999999</v>
      </c>
      <c r="R31" s="8">
        <f>HLOOKUP(R$9,Realizado!$C$9:$AZ$38,$A31,0)</f>
        <v>115.78304849161781</v>
      </c>
      <c r="S31" s="8">
        <f>HLOOKUP(S$9,Programado!$C$9:$AZ$38,$A31,0)</f>
        <v>10.297499999999999</v>
      </c>
      <c r="T31" s="8">
        <f>HLOOKUP(T$9,Realizado!$C$9:$AZ$38,$A31,0)</f>
        <v>13.04508243338814</v>
      </c>
      <c r="U31" s="8">
        <f>HLOOKUP(U$9,Programado!$C$9:$AZ$38,$A31,0)</f>
        <v>239.8717</v>
      </c>
      <c r="V31" s="8">
        <f>HLOOKUP(V$9,Realizado!$C$9:$AZ$38,$A31,0)</f>
        <v>213.99607781625841</v>
      </c>
      <c r="W31" s="8">
        <f>HLOOKUP(W$9,Programado!$C$9:$AZ$38,$A31,0)</f>
        <v>264.6752659416714</v>
      </c>
      <c r="X31" s="8">
        <f>HLOOKUP(X$9,Realizado!$C$9:$AZ$38,$A31,0)</f>
        <v>219.66047630705739</v>
      </c>
      <c r="Y31" s="8">
        <f>HLOOKUP(Y$9,Programado!$C$9:$AZ$38,$A31,0)</f>
        <v>828.39960000000008</v>
      </c>
      <c r="Z31" s="8">
        <f>HLOOKUP(Z$9,Realizado!$C$9:$AZ$38,$A31,0)</f>
        <v>951.54548478253855</v>
      </c>
      <c r="AA31" s="8">
        <f>HLOOKUP(AA$9,Programado!$C$9:$AZ$38,$A31,0)</f>
        <v>1200.5005000000001</v>
      </c>
      <c r="AB31" s="8">
        <f>HLOOKUP(AB$9,Realizado!$C$9:$AZ$38,$A31,0)</f>
        <v>1007.382437363779</v>
      </c>
      <c r="AC31" s="8">
        <f>HLOOKUP(AC$9,Programado!$C$9:$AZ$38,$A31,0)</f>
        <v>376.74659999999989</v>
      </c>
      <c r="AD31" s="8">
        <f>HLOOKUP(AD$9,Realizado!$C$9:$AZ$38,$A31,0)</f>
        <v>517.69549441066204</v>
      </c>
      <c r="AE31" s="8">
        <f>HLOOKUP(AE$9,Programado!$C$9:$AZ$38,$A31,0)</f>
        <v>874.34339999999986</v>
      </c>
      <c r="AF31" s="8">
        <f>HLOOKUP(AF$9,Realizado!$C$9:$AZ$38,$A31,0)</f>
        <v>883.69205567387746</v>
      </c>
      <c r="AG31" s="8">
        <f>HLOOKUP(AG$9,Programado!$C$9:$AZ$38,$A31,0)</f>
        <v>463.26</v>
      </c>
      <c r="AH31" s="8">
        <f>HLOOKUP(AH$9,Realizado!$C$9:$AZ$38,$A31,0)</f>
        <v>456.45216985472229</v>
      </c>
      <c r="AI31" s="8">
        <f>HLOOKUP(AI$9,Programado!$C$9:$AZ$38,$A31,0)</f>
        <v>570.49959999999999</v>
      </c>
      <c r="AJ31" s="8">
        <f>HLOOKUP(AJ$9,Realizado!$C$9:$AZ$38,$A31,0)</f>
        <v>498.56283194609091</v>
      </c>
      <c r="AK31" s="8">
        <f>HLOOKUP(AK$9,Programado!$C$9:$AZ$38,$A31,0)</f>
        <v>163.00049999999999</v>
      </c>
      <c r="AL31" s="8">
        <f>HLOOKUP(AL$9,Realizado!$C$9:$AZ$38,$A31,0)</f>
        <v>172.1159506526414</v>
      </c>
      <c r="AM31" s="8">
        <f>HLOOKUP(AM$9,Programado!$C$9:$AZ$38,$A31,0)</f>
        <v>14.9979</v>
      </c>
      <c r="AN31" s="8">
        <f>HLOOKUP(AN$9,Realizado!$C$9:$AZ$38,$A31,0)</f>
        <v>10.77524184311056</v>
      </c>
      <c r="AO31" s="8">
        <f>HLOOKUP(AO$9,Programado!$C$9:$AZ$38,$A31,0)</f>
        <v>28.000399999999999</v>
      </c>
      <c r="AP31" s="8">
        <f>HLOOKUP(AP$9,Realizado!$C$9:$AZ$38,$A31,0)</f>
        <v>29.134759124929399</v>
      </c>
      <c r="AQ31" s="8">
        <f>HLOOKUP(AQ$9,Programado!$C$9:$AZ$38,$A31,0)</f>
        <v>15.3096</v>
      </c>
      <c r="AR31" s="8">
        <f>HLOOKUP(AR$9,Realizado!$C$9:$AZ$38,$A31,0)</f>
        <v>14.647669778218569</v>
      </c>
      <c r="AS31" s="8">
        <f>HLOOKUP(AS$9,Programado!$C$9:$AZ$38,$A31,0)</f>
        <v>533.51539999999989</v>
      </c>
      <c r="AT31" s="8">
        <f>HLOOKUP(AT$9,Realizado!$C$9:$AZ$38,$A31,0)</f>
        <v>520.70194463206906</v>
      </c>
      <c r="AU31" s="8">
        <f>HLOOKUP(AU$9,Programado!$C$9:$AZ$38,$A31,0)</f>
        <v>155.1129</v>
      </c>
      <c r="AV31" s="8">
        <f>HLOOKUP(AV$9,Realizado!$C$9:$AZ$38,$A31,0)</f>
        <v>124.1959618498426</v>
      </c>
      <c r="AW31" s="8">
        <f>HLOOKUP(AW$9,Programado!$C$9:$AZ$38,$A31,0)</f>
        <v>23.187999999999999</v>
      </c>
      <c r="AX31" s="8">
        <f>HLOOKUP(AX$9,Realizado!$C$9:$AZ$38,$A31,0)</f>
        <v>139.92641019710931</v>
      </c>
      <c r="AY31" s="8">
        <f>HLOOKUP(AY$9,Programado!$C$9:$AZ$38,$A31,0)</f>
        <v>120.5646</v>
      </c>
      <c r="AZ31" s="8">
        <f>HLOOKUP(AZ$9,Realizado!$C$9:$AZ$38,$A31,0)</f>
        <v>5.4457944668594296</v>
      </c>
      <c r="BA31" s="8">
        <f>HLOOKUP(BA$9,Programado!$C$9:$AZ$38,$A31,0)</f>
        <v>379.99999999999989</v>
      </c>
      <c r="BB31" s="8">
        <f>HLOOKUP(BB$9,Realizado!$C$9:$AZ$38,$A31,0)</f>
        <v>382.08545404277851</v>
      </c>
      <c r="BC31" s="8">
        <f>HLOOKUP(BC$9,Programado!$C$9:$AZ$38,$A31,0)</f>
        <v>949.99879999999996</v>
      </c>
      <c r="BD31" s="8">
        <f>HLOOKUP(BD$9,Realizado!$C$9:$AZ$38,$A31,0)</f>
        <v>1018.0485702993381</v>
      </c>
      <c r="BE31" s="8">
        <f>HLOOKUP(BE$9,Programado!$C$9:$AZ$38,$A31,0)</f>
        <v>1999.9988000000001</v>
      </c>
      <c r="BF31" s="8">
        <f>HLOOKUP(BF$9,Realizado!$C$9:$AZ$38,$A31,0)</f>
        <v>1997.043121797255</v>
      </c>
      <c r="BG31" s="8">
        <f>HLOOKUP(BG$9,Programado!$C$9:$AZ$38,$A31,0)</f>
        <v>0</v>
      </c>
      <c r="BH31" s="8">
        <f>HLOOKUP(BH$9,Realizado!$C$9:$AZ$38,$A31,0)</f>
        <v>0</v>
      </c>
      <c r="BI31" s="8">
        <f>HLOOKUP(BI$9,Programado!$C$9:$AZ$38,$A31,0)</f>
        <v>0</v>
      </c>
      <c r="BJ31" s="8">
        <f>HLOOKUP(BJ$9,Realizado!$C$9:$AZ$38,$A31,0)</f>
        <v>24.584241112967959</v>
      </c>
      <c r="BK31" s="8">
        <f>HLOOKUP(BK$9,Programado!$C$9:$AZ$38,$A31,0)</f>
        <v>290.73910000000001</v>
      </c>
      <c r="BL31" s="8">
        <f>HLOOKUP(BL$9,Realizado!$C$9:$AZ$38,$A31,0)</f>
        <v>292.22126675227202</v>
      </c>
      <c r="BM31" s="8">
        <f>HLOOKUP(BM$9,Programado!$C$9:$AZ$38,$A31,0)</f>
        <v>3090.0007999999989</v>
      </c>
      <c r="BN31" s="8">
        <f>HLOOKUP(BN$9,Realizado!$C$9:$AZ$38,$A31,0)</f>
        <v>3066.2521633119532</v>
      </c>
      <c r="BO31" s="8">
        <f>HLOOKUP(BO$9,Programado!$C$9:$AZ$38,$A31,0)</f>
        <v>208.345</v>
      </c>
      <c r="BP31" s="8">
        <f>HLOOKUP(BP$9,Realizado!$C$9:$AZ$38,$A31,0)</f>
        <v>204.85183988849539</v>
      </c>
      <c r="BQ31" s="8">
        <f>HLOOKUP(BQ$9,Programado!$C$9:$AZ$38,$A31,0)</f>
        <v>937.84209999999985</v>
      </c>
      <c r="BR31" s="8">
        <f>HLOOKUP(BR$9,Realizado!$C$9:$AZ$38,$A31,0)</f>
        <v>997.06641802346235</v>
      </c>
      <c r="BS31" s="8">
        <f>HLOOKUP(BS$9,Programado!$C$9:$AZ$38,$A31,0)</f>
        <v>0</v>
      </c>
      <c r="BT31" s="8">
        <f>HLOOKUP(BT$9,Realizado!$C$9:$AZ$38,$A31,0)</f>
        <v>0</v>
      </c>
      <c r="BU31" s="8">
        <f>HLOOKUP(BU$9,Programado!$C$9:$AZ$38,$A31,0)</f>
        <v>100.5791</v>
      </c>
      <c r="BV31" s="8">
        <f>HLOOKUP(BV$9,Realizado!$C$9:$AZ$38,$A31,0)</f>
        <v>90.629290047640382</v>
      </c>
      <c r="BW31" s="8">
        <f>HLOOKUP(BW$9,Programado!$C$9:$AZ$38,$A31,0)</f>
        <v>374.0779</v>
      </c>
      <c r="BX31" s="8">
        <f>HLOOKUP(BX$9,Realizado!$C$9:$AZ$38,$A31,0)</f>
        <v>377.38143929876048</v>
      </c>
      <c r="BY31" s="8">
        <f>HLOOKUP(BY$9,Programado!$C$9:$AZ$38,$A31,0)</f>
        <v>148.66380000000001</v>
      </c>
      <c r="BZ31" s="8">
        <f>HLOOKUP(BZ$9,Realizado!$C$9:$AZ$38,$A31,0)</f>
        <v>138.71682938414941</v>
      </c>
      <c r="CA31" s="8">
        <f>HLOOKUP(CA$9,Programado!$C$9:$AZ$38,$A31,0)</f>
        <v>32.880000000000003</v>
      </c>
      <c r="CB31" s="8">
        <f>HLOOKUP(CB$9,Realizado!$C$9:$AZ$38,$A31,0)</f>
        <v>23.47852118773007</v>
      </c>
      <c r="CC31" s="8">
        <f>HLOOKUP(CC$9,Programado!$C$9:$AZ$38,$A31,0)</f>
        <v>210.03120000000001</v>
      </c>
      <c r="CD31" s="8">
        <f>HLOOKUP(CD$9,Realizado!$C$9:$AZ$38,$A31,0)</f>
        <v>211.73186692391349</v>
      </c>
      <c r="CE31" s="8">
        <f>HLOOKUP(CE$9,Programado!$C$9:$AZ$38,$A31,0)</f>
        <v>78.3613</v>
      </c>
      <c r="CF31" s="8">
        <f>HLOOKUP(CF$9,Realizado!$C$9:$AZ$38,$A31,0)</f>
        <v>56.188406580752293</v>
      </c>
      <c r="CG31" s="8">
        <f>HLOOKUP(CG$9,Programado!$C$9:$AZ$38,$A31,0)</f>
        <v>83.279999999999987</v>
      </c>
      <c r="CH31" s="8">
        <f>HLOOKUP(CH$9,Realizado!$C$9:$AZ$38,$A31,0)</f>
        <v>78.130556394574157</v>
      </c>
      <c r="CI31" s="8">
        <f>HLOOKUP(CI$9,Programado!$C$9:$AZ$38,$A31,0)</f>
        <v>196.0804</v>
      </c>
      <c r="CJ31" s="8">
        <f>HLOOKUP(CJ$9,Realizado!$C$9:$AZ$38,$A31,0)</f>
        <v>184.63934774427</v>
      </c>
      <c r="CK31" s="8">
        <f>HLOOKUP(CK$9,Programado!$C$9:$AZ$38,$A31,0)</f>
        <v>281.68</v>
      </c>
      <c r="CL31" s="8">
        <f>HLOOKUP(CL$9,Realizado!$C$9:$AZ$38,$A31,0)</f>
        <v>268.89394316616182</v>
      </c>
      <c r="CM31" s="8">
        <f>HLOOKUP(CM$9,Programado!$C$9:$AZ$38,$A31,0)</f>
        <v>99.277899999999974</v>
      </c>
      <c r="CN31" s="8">
        <f>HLOOKUP(CN$9,Realizado!$C$9:$AZ$38,$A31,0)</f>
        <v>95.278348216601501</v>
      </c>
      <c r="CO31" s="8">
        <f>HLOOKUP(CO$9,Programado!$C$9:$AZ$38,$A31,0)</f>
        <v>3.345499999999999</v>
      </c>
      <c r="CP31" s="8">
        <f>HLOOKUP(CP$9,Realizado!$C$9:$AZ$38,$A31,0)</f>
        <v>2.933608784623547</v>
      </c>
      <c r="CQ31" s="8">
        <f>HLOOKUP(CQ$9,Programado!$C$9:$AZ$38,$A31,0)</f>
        <v>125</v>
      </c>
      <c r="CR31" s="8">
        <f>HLOOKUP(CR$9,Realizado!$C$9:$AZ$38,$A31,0)</f>
        <v>101.245023782659</v>
      </c>
      <c r="CS31" s="8">
        <f>HLOOKUP(CS$9,Programado!$C$9:$AZ$38,$A31,0)</f>
        <v>254.18709999999999</v>
      </c>
      <c r="CT31" s="8">
        <f>HLOOKUP(CT$9,Realizado!$C$9:$AZ$38,$A31,0)</f>
        <v>268.00337856938597</v>
      </c>
      <c r="CU31" s="8">
        <f>HLOOKUP(CU$9,Programado!$C$9:$AZ$38,$A31,0)</f>
        <v>621.61379999999997</v>
      </c>
      <c r="CV31" s="8">
        <f>HLOOKUP(CV$9,Realizado!$C$9:$AZ$38,$A31,0)</f>
        <v>684.90529735541884</v>
      </c>
      <c r="CW31" s="8">
        <f>HLOOKUP(CW$9,Programado!$C$9:$AZ$38,$A31,0)</f>
        <v>599.9991</v>
      </c>
      <c r="CX31" s="8">
        <f>HLOOKUP(CX$9,Realizado!$C$9:$AZ$38,$A31,0)</f>
        <v>651.0700085375704</v>
      </c>
      <c r="CY31" s="8">
        <f t="shared" si="0"/>
        <v>17846.051165941673</v>
      </c>
      <c r="CZ31" s="8">
        <f t="shared" si="1"/>
        <v>17963.210982370496</v>
      </c>
      <c r="DA31" s="21"/>
      <c r="DB31" s="21"/>
      <c r="DC31" s="21"/>
    </row>
    <row r="32" spans="1:107" s="14" customFormat="1">
      <c r="A32" s="18">
        <v>24</v>
      </c>
      <c r="B32" s="13">
        <f t="shared" si="2"/>
        <v>46075</v>
      </c>
      <c r="C32" s="12">
        <f>HLOOKUP(C$9,Programado!$C$9:$AZ$38,$A32,0)</f>
        <v>0</v>
      </c>
      <c r="D32" s="12">
        <f>HLOOKUP(D$9,Realizado!$C$9:$AZ$38,$A32,0)</f>
        <v>0</v>
      </c>
      <c r="E32" s="12">
        <f>HLOOKUP(E$9,Programado!$C$9:$AZ$38,$A32,0)</f>
        <v>67.999999999999986</v>
      </c>
      <c r="F32" s="12">
        <f>HLOOKUP(F$9,Realizado!$C$9:$AZ$38,$A32,0)</f>
        <v>65.001564653903998</v>
      </c>
      <c r="G32" s="12">
        <f>HLOOKUP(G$9,Programado!$C$9:$AZ$38,$A32,0)</f>
        <v>0</v>
      </c>
      <c r="H32" s="12">
        <f>HLOOKUP(H$9,Realizado!$C$9:$AZ$38,$A32,0)</f>
        <v>0</v>
      </c>
      <c r="I32" s="12">
        <f>HLOOKUP(I$9,Programado!$C$9:$AZ$38,$A32,0)</f>
        <v>426.06619999999998</v>
      </c>
      <c r="J32" s="12">
        <f>HLOOKUP(J$9,Realizado!$C$9:$AZ$38,$A32,0)</f>
        <v>425.40184618272491</v>
      </c>
      <c r="K32" s="12">
        <f>HLOOKUP(K$9,Programado!$C$9:$AZ$38,$A32,0)</f>
        <v>7</v>
      </c>
      <c r="L32" s="12">
        <f>HLOOKUP(L$9,Realizado!$C$9:$AZ$38,$A32,0)</f>
        <v>3.118852654693443</v>
      </c>
      <c r="M32" s="12">
        <f>HLOOKUP(M$9,Programado!$C$9:$AZ$38,$A32,0)</f>
        <v>33.100499999999997</v>
      </c>
      <c r="N32" s="12">
        <f>HLOOKUP(N$9,Realizado!$C$9:$AZ$38,$A32,0)</f>
        <v>26.13466628852969</v>
      </c>
      <c r="O32" s="12">
        <f>HLOOKUP(O$9,Programado!$C$9:$AZ$38,$A32,0)</f>
        <v>42.128300000000003</v>
      </c>
      <c r="P32" s="12">
        <f>HLOOKUP(P$9,Realizado!$C$9:$AZ$38,$A32,0)</f>
        <v>103.459923844865</v>
      </c>
      <c r="Q32" s="12">
        <f>HLOOKUP(Q$9,Programado!$C$9:$AZ$38,$A32,0)</f>
        <v>155.80000000000001</v>
      </c>
      <c r="R32" s="12">
        <f>HLOOKUP(R$9,Realizado!$C$9:$AZ$38,$A32,0)</f>
        <v>143.5878585001694</v>
      </c>
      <c r="S32" s="12">
        <f>HLOOKUP(S$9,Programado!$C$9:$AZ$38,$A32,0)</f>
        <v>7.0008999999999997</v>
      </c>
      <c r="T32" s="12">
        <f>HLOOKUP(T$9,Realizado!$C$9:$AZ$38,$A32,0)</f>
        <v>11.92691719162036</v>
      </c>
      <c r="U32" s="12">
        <f>HLOOKUP(U$9,Programado!$C$9:$AZ$38,$A32,0)</f>
        <v>183.9725</v>
      </c>
      <c r="V32" s="12">
        <f>HLOOKUP(V$9,Realizado!$C$9:$AZ$38,$A32,0)</f>
        <v>168.71480885875329</v>
      </c>
      <c r="W32" s="12">
        <f>HLOOKUP(W$9,Programado!$C$9:$AZ$38,$A32,0)</f>
        <v>250.86124896033709</v>
      </c>
      <c r="X32" s="12">
        <f>HLOOKUP(X$9,Realizado!$C$9:$AZ$38,$A32,0)</f>
        <v>208.0980945562911</v>
      </c>
      <c r="Y32" s="12">
        <f>HLOOKUP(Y$9,Programado!$C$9:$AZ$38,$A32,0)</f>
        <v>825.07920000000001</v>
      </c>
      <c r="Z32" s="12">
        <f>HLOOKUP(Z$9,Realizado!$C$9:$AZ$38,$A32,0)</f>
        <v>942.37336644596576</v>
      </c>
      <c r="AA32" s="12">
        <f>HLOOKUP(AA$9,Programado!$C$9:$AZ$38,$A32,0)</f>
        <v>1206.55</v>
      </c>
      <c r="AB32" s="12">
        <f>HLOOKUP(AB$9,Realizado!$C$9:$AZ$38,$A32,0)</f>
        <v>996.55170278390472</v>
      </c>
      <c r="AC32" s="12">
        <f>HLOOKUP(AC$9,Programado!$C$9:$AZ$38,$A32,0)</f>
        <v>372.70010000000002</v>
      </c>
      <c r="AD32" s="12">
        <f>HLOOKUP(AD$9,Realizado!$C$9:$AZ$38,$A32,0)</f>
        <v>481.14320613817159</v>
      </c>
      <c r="AE32" s="12">
        <f>HLOOKUP(AE$9,Programado!$C$9:$AZ$38,$A32,0)</f>
        <v>829.45249999999999</v>
      </c>
      <c r="AF32" s="12">
        <f>HLOOKUP(AF$9,Realizado!$C$9:$AZ$38,$A32,0)</f>
        <v>833.43179681540425</v>
      </c>
      <c r="AG32" s="12">
        <f>HLOOKUP(AG$9,Programado!$C$9:$AZ$38,$A32,0)</f>
        <v>395.20960000000002</v>
      </c>
      <c r="AH32" s="12">
        <f>HLOOKUP(AH$9,Realizado!$C$9:$AZ$38,$A32,0)</f>
        <v>403.2259059864582</v>
      </c>
      <c r="AI32" s="12">
        <f>HLOOKUP(AI$9,Programado!$C$9:$AZ$38,$A32,0)</f>
        <v>477.47259999999989</v>
      </c>
      <c r="AJ32" s="12">
        <f>HLOOKUP(AJ$9,Realizado!$C$9:$AZ$38,$A32,0)</f>
        <v>433.65965296558119</v>
      </c>
      <c r="AK32" s="12">
        <f>HLOOKUP(AK$9,Programado!$C$9:$AZ$38,$A32,0)</f>
        <v>33.7376</v>
      </c>
      <c r="AL32" s="12">
        <f>HLOOKUP(AL$9,Realizado!$C$9:$AZ$38,$A32,0)</f>
        <v>32.637503562459443</v>
      </c>
      <c r="AM32" s="12">
        <f>HLOOKUP(AM$9,Programado!$C$9:$AZ$38,$A32,0)</f>
        <v>0</v>
      </c>
      <c r="AN32" s="12">
        <f>HLOOKUP(AN$9,Realizado!$C$9:$AZ$38,$A32,0)</f>
        <v>0</v>
      </c>
      <c r="AO32" s="12">
        <f>HLOOKUP(AO$9,Programado!$C$9:$AZ$38,$A32,0)</f>
        <v>7.9992000000000001</v>
      </c>
      <c r="AP32" s="12">
        <f>HLOOKUP(AP$9,Realizado!$C$9:$AZ$38,$A32,0)</f>
        <v>13.225500848087179</v>
      </c>
      <c r="AQ32" s="12">
        <f>HLOOKUP(AQ$9,Programado!$C$9:$AZ$38,$A32,0)</f>
        <v>9.9591999999999992</v>
      </c>
      <c r="AR32" s="12">
        <f>HLOOKUP(AR$9,Realizado!$C$9:$AZ$38,$A32,0)</f>
        <v>3.0829298202659901E-2</v>
      </c>
      <c r="AS32" s="12">
        <f>HLOOKUP(AS$9,Programado!$C$9:$AZ$38,$A32,0)</f>
        <v>478.8304</v>
      </c>
      <c r="AT32" s="12">
        <f>HLOOKUP(AT$9,Realizado!$C$9:$AZ$38,$A32,0)</f>
        <v>497.33733096964949</v>
      </c>
      <c r="AU32" s="12">
        <f>HLOOKUP(AU$9,Programado!$C$9:$AZ$38,$A32,0)</f>
        <v>99.978300000000004</v>
      </c>
      <c r="AV32" s="12">
        <f>HLOOKUP(AV$9,Realizado!$C$9:$AZ$38,$A32,0)</f>
        <v>42.772836407224368</v>
      </c>
      <c r="AW32" s="12">
        <f>HLOOKUP(AW$9,Programado!$C$9:$AZ$38,$A32,0)</f>
        <v>41.421700000000001</v>
      </c>
      <c r="AX32" s="12">
        <f>HLOOKUP(AX$9,Realizado!$C$9:$AZ$38,$A32,0)</f>
        <v>136.79522582313501</v>
      </c>
      <c r="AY32" s="12">
        <f>HLOOKUP(AY$9,Programado!$C$9:$AZ$38,$A32,0)</f>
        <v>117.1829</v>
      </c>
      <c r="AZ32" s="12">
        <f>HLOOKUP(AZ$9,Realizado!$C$9:$AZ$38,$A32,0)</f>
        <v>2.6773234882605652</v>
      </c>
      <c r="BA32" s="12">
        <f>HLOOKUP(BA$9,Programado!$C$9:$AZ$38,$A32,0)</f>
        <v>379.99999999999989</v>
      </c>
      <c r="BB32" s="12">
        <f>HLOOKUP(BB$9,Realizado!$C$9:$AZ$38,$A32,0)</f>
        <v>387.11357853920538</v>
      </c>
      <c r="BC32" s="12">
        <f>HLOOKUP(BC$9,Programado!$C$9:$AZ$38,$A32,0)</f>
        <v>1100.0008</v>
      </c>
      <c r="BD32" s="12">
        <f>HLOOKUP(BD$9,Realizado!$C$9:$AZ$38,$A32,0)</f>
        <v>1169.757134026943</v>
      </c>
      <c r="BE32" s="12">
        <f>HLOOKUP(BE$9,Programado!$C$9:$AZ$38,$A32,0)</f>
        <v>2099.9996000000001</v>
      </c>
      <c r="BF32" s="12">
        <f>HLOOKUP(BF$9,Realizado!$C$9:$AZ$38,$A32,0)</f>
        <v>2042.5310810931451</v>
      </c>
      <c r="BG32" s="12">
        <f>HLOOKUP(BG$9,Programado!$C$9:$AZ$38,$A32,0)</f>
        <v>0</v>
      </c>
      <c r="BH32" s="12">
        <f>HLOOKUP(BH$9,Realizado!$C$9:$AZ$38,$A32,0)</f>
        <v>0</v>
      </c>
      <c r="BI32" s="12">
        <f>HLOOKUP(BI$9,Programado!$C$9:$AZ$38,$A32,0)</f>
        <v>0</v>
      </c>
      <c r="BJ32" s="12">
        <f>HLOOKUP(BJ$9,Realizado!$C$9:$AZ$38,$A32,0)</f>
        <v>24.59086074550315</v>
      </c>
      <c r="BK32" s="12">
        <f>HLOOKUP(BK$9,Programado!$C$9:$AZ$38,$A32,0)</f>
        <v>282.10579999999999</v>
      </c>
      <c r="BL32" s="12">
        <f>HLOOKUP(BL$9,Realizado!$C$9:$AZ$38,$A32,0)</f>
        <v>283.77947234042551</v>
      </c>
      <c r="BM32" s="12">
        <f>HLOOKUP(BM$9,Programado!$C$9:$AZ$38,$A32,0)</f>
        <v>3063.8957999999998</v>
      </c>
      <c r="BN32" s="12">
        <f>HLOOKUP(BN$9,Realizado!$C$9:$AZ$38,$A32,0)</f>
        <v>3091.1202080446792</v>
      </c>
      <c r="BO32" s="12">
        <f>HLOOKUP(BO$9,Programado!$C$9:$AZ$38,$A32,0)</f>
        <v>180.47800000000001</v>
      </c>
      <c r="BP32" s="12">
        <f>HLOOKUP(BP$9,Realizado!$C$9:$AZ$38,$A32,0)</f>
        <v>178.17993956867801</v>
      </c>
      <c r="BQ32" s="12">
        <f>HLOOKUP(BQ$9,Programado!$C$9:$AZ$38,$A32,0)</f>
        <v>800.30759999999998</v>
      </c>
      <c r="BR32" s="12">
        <f>HLOOKUP(BR$9,Realizado!$C$9:$AZ$38,$A32,0)</f>
        <v>883.12025954301464</v>
      </c>
      <c r="BS32" s="12">
        <f>HLOOKUP(BS$9,Programado!$C$9:$AZ$38,$A32,0)</f>
        <v>0</v>
      </c>
      <c r="BT32" s="12">
        <f>HLOOKUP(BT$9,Realizado!$C$9:$AZ$38,$A32,0)</f>
        <v>0</v>
      </c>
      <c r="BU32" s="12">
        <f>HLOOKUP(BU$9,Programado!$C$9:$AZ$38,$A32,0)</f>
        <v>65.994600000000005</v>
      </c>
      <c r="BV32" s="12">
        <f>HLOOKUP(BV$9,Realizado!$C$9:$AZ$38,$A32,0)</f>
        <v>65.481697463303675</v>
      </c>
      <c r="BW32" s="12">
        <f>HLOOKUP(BW$9,Programado!$C$9:$AZ$38,$A32,0)</f>
        <v>363.57670000000002</v>
      </c>
      <c r="BX32" s="12">
        <f>HLOOKUP(BX$9,Realizado!$C$9:$AZ$38,$A32,0)</f>
        <v>378.26262106564872</v>
      </c>
      <c r="BY32" s="12">
        <f>HLOOKUP(BY$9,Programado!$C$9:$AZ$38,$A32,0)</f>
        <v>100.9958</v>
      </c>
      <c r="BZ32" s="12">
        <f>HLOOKUP(BZ$9,Realizado!$C$9:$AZ$38,$A32,0)</f>
        <v>106.6240661168882</v>
      </c>
      <c r="CA32" s="12">
        <f>HLOOKUP(CA$9,Programado!$C$9:$AZ$38,$A32,0)</f>
        <v>11.4954</v>
      </c>
      <c r="CB32" s="12">
        <f>HLOOKUP(CB$9,Realizado!$C$9:$AZ$38,$A32,0)</f>
        <v>10.254092663058641</v>
      </c>
      <c r="CC32" s="12">
        <f>HLOOKUP(CC$9,Programado!$C$9:$AZ$38,$A32,0)</f>
        <v>207.995</v>
      </c>
      <c r="CD32" s="12">
        <f>HLOOKUP(CD$9,Realizado!$C$9:$AZ$38,$A32,0)</f>
        <v>206.8544038673987</v>
      </c>
      <c r="CE32" s="12">
        <f>HLOOKUP(CE$9,Programado!$C$9:$AZ$38,$A32,0)</f>
        <v>34.697099999999999</v>
      </c>
      <c r="CF32" s="12">
        <f>HLOOKUP(CF$9,Realizado!$C$9:$AZ$38,$A32,0)</f>
        <v>35.372464434316292</v>
      </c>
      <c r="CG32" s="12">
        <f>HLOOKUP(CG$9,Programado!$C$9:$AZ$38,$A32,0)</f>
        <v>73.396699999999996</v>
      </c>
      <c r="CH32" s="12">
        <f>HLOOKUP(CH$9,Realizado!$C$9:$AZ$38,$A32,0)</f>
        <v>75.073898497993909</v>
      </c>
      <c r="CI32" s="12">
        <f>HLOOKUP(CI$9,Programado!$C$9:$AZ$38,$A32,0)</f>
        <v>175.6934</v>
      </c>
      <c r="CJ32" s="12">
        <f>HLOOKUP(CJ$9,Realizado!$C$9:$AZ$38,$A32,0)</f>
        <v>167.3084566990041</v>
      </c>
      <c r="CK32" s="12">
        <f>HLOOKUP(CK$9,Programado!$C$9:$AZ$38,$A32,0)</f>
        <v>255.89580000000001</v>
      </c>
      <c r="CL32" s="12">
        <f>HLOOKUP(CL$9,Realizado!$C$9:$AZ$38,$A32,0)</f>
        <v>266.64099166968231</v>
      </c>
      <c r="CM32" s="12">
        <f>HLOOKUP(CM$9,Programado!$C$9:$AZ$38,$A32,0)</f>
        <v>52.6492</v>
      </c>
      <c r="CN32" s="12">
        <f>HLOOKUP(CN$9,Realizado!$C$9:$AZ$38,$A32,0)</f>
        <v>51.181460471786373</v>
      </c>
      <c r="CO32" s="12">
        <f>HLOOKUP(CO$9,Programado!$C$9:$AZ$38,$A32,0)</f>
        <v>1.8480000000000001</v>
      </c>
      <c r="CP32" s="12">
        <f>HLOOKUP(CP$9,Realizado!$C$9:$AZ$38,$A32,0)</f>
        <v>1.7556615124280011</v>
      </c>
      <c r="CQ32" s="12">
        <f>HLOOKUP(CQ$9,Programado!$C$9:$AZ$38,$A32,0)</f>
        <v>125</v>
      </c>
      <c r="CR32" s="12">
        <f>HLOOKUP(CR$9,Realizado!$C$9:$AZ$38,$A32,0)</f>
        <v>105.1817911227116</v>
      </c>
      <c r="CS32" s="12">
        <f>HLOOKUP(CS$9,Programado!$C$9:$AZ$38,$A32,0)</f>
        <v>207.2252</v>
      </c>
      <c r="CT32" s="12">
        <f>HLOOKUP(CT$9,Realizado!$C$9:$AZ$38,$A32,0)</f>
        <v>240.81890765684221</v>
      </c>
      <c r="CU32" s="12">
        <f>HLOOKUP(CU$9,Programado!$C$9:$AZ$38,$A32,0)</f>
        <v>570.58759999999995</v>
      </c>
      <c r="CV32" s="12">
        <f>HLOOKUP(CV$9,Realizado!$C$9:$AZ$38,$A32,0)</f>
        <v>531.55795536770165</v>
      </c>
      <c r="CW32" s="12">
        <f>HLOOKUP(CW$9,Programado!$C$9:$AZ$38,$A32,0)</f>
        <v>700</v>
      </c>
      <c r="CX32" s="12">
        <f>HLOOKUP(CX$9,Realizado!$C$9:$AZ$38,$A32,0)</f>
        <v>673.71399402699774</v>
      </c>
      <c r="CY32" s="8">
        <f t="shared" si="0"/>
        <v>16923.341048960338</v>
      </c>
      <c r="CZ32" s="8">
        <f t="shared" si="1"/>
        <v>16947.581710801413</v>
      </c>
      <c r="DA32" s="40"/>
      <c r="DB32" s="40"/>
      <c r="DC32" s="40"/>
    </row>
    <row r="33" spans="1:107">
      <c r="A33" s="17">
        <v>25</v>
      </c>
      <c r="B33" s="7">
        <f t="shared" si="2"/>
        <v>46076</v>
      </c>
      <c r="C33" s="8">
        <f>HLOOKUP(C$9,Programado!$C$9:$AZ$38,$A33,0)</f>
        <v>0</v>
      </c>
      <c r="D33" s="8">
        <f>HLOOKUP(D$9,Realizado!$C$9:$AZ$38,$A33,0)</f>
        <v>0</v>
      </c>
      <c r="E33" s="8">
        <f>HLOOKUP(E$9,Programado!$C$9:$AZ$38,$A33,0)</f>
        <v>73.930400000000006</v>
      </c>
      <c r="F33" s="8">
        <f>HLOOKUP(F$9,Realizado!$C$9:$AZ$38,$A33,0)</f>
        <v>77.97104828648213</v>
      </c>
      <c r="G33" s="8">
        <f>HLOOKUP(G$9,Programado!$C$9:$AZ$38,$A33,0)</f>
        <v>0</v>
      </c>
      <c r="H33" s="8">
        <f>HLOOKUP(H$9,Realizado!$C$9:$AZ$38,$A33,0)</f>
        <v>0</v>
      </c>
      <c r="I33" s="8">
        <f>HLOOKUP(I$9,Programado!$C$9:$AZ$38,$A33,0)</f>
        <v>822.19880000000001</v>
      </c>
      <c r="J33" s="8">
        <f>HLOOKUP(J$9,Realizado!$C$9:$AZ$38,$A33,0)</f>
        <v>1100.663735240438</v>
      </c>
      <c r="K33" s="8">
        <f>HLOOKUP(K$9,Programado!$C$9:$AZ$38,$A33,0)</f>
        <v>0</v>
      </c>
      <c r="L33" s="8">
        <f>HLOOKUP(L$9,Realizado!$C$9:$AZ$38,$A33,0)</f>
        <v>0.13457658867595901</v>
      </c>
      <c r="M33" s="8">
        <f>HLOOKUP(M$9,Programado!$C$9:$AZ$38,$A33,0)</f>
        <v>37.3001</v>
      </c>
      <c r="N33" s="8">
        <f>HLOOKUP(N$9,Realizado!$C$9:$AZ$38,$A33,0)</f>
        <v>39.65746880363217</v>
      </c>
      <c r="O33" s="8">
        <f>HLOOKUP(O$9,Programado!$C$9:$AZ$38,$A33,0)</f>
        <v>57.280999999999999</v>
      </c>
      <c r="P33" s="8">
        <f>HLOOKUP(P$9,Realizado!$C$9:$AZ$38,$A33,0)</f>
        <v>147.74057327878509</v>
      </c>
      <c r="Q33" s="8">
        <f>HLOOKUP(Q$9,Programado!$C$9:$AZ$38,$A33,0)</f>
        <v>131.6396</v>
      </c>
      <c r="R33" s="8">
        <f>HLOOKUP(R$9,Realizado!$C$9:$AZ$38,$A33,0)</f>
        <v>176.1433293213245</v>
      </c>
      <c r="S33" s="8">
        <f>HLOOKUP(S$9,Programado!$C$9:$AZ$38,$A33,0)</f>
        <v>12.401300000000001</v>
      </c>
      <c r="T33" s="8">
        <f>HLOOKUP(T$9,Realizado!$C$9:$AZ$38,$A33,0)</f>
        <v>15.495877600072641</v>
      </c>
      <c r="U33" s="8">
        <f>HLOOKUP(U$9,Programado!$C$9:$AZ$38,$A33,0)</f>
        <v>102.4996</v>
      </c>
      <c r="V33" s="8">
        <f>HLOOKUP(V$9,Realizado!$C$9:$AZ$38,$A33,0)</f>
        <v>109.78205857625611</v>
      </c>
      <c r="W33" s="8">
        <f>HLOOKUP(W$9,Programado!$C$9:$AZ$38,$A33,0)</f>
        <v>273.80422976484778</v>
      </c>
      <c r="X33" s="8">
        <f>HLOOKUP(X$9,Realizado!$C$9:$AZ$38,$A33,0)</f>
        <v>230.57740176291091</v>
      </c>
      <c r="Y33" s="8">
        <f>HLOOKUP(Y$9,Programado!$C$9:$AZ$38,$A33,0)</f>
        <v>837.61379999999986</v>
      </c>
      <c r="Z33" s="8">
        <f>HLOOKUP(Z$9,Realizado!$C$9:$AZ$38,$A33,0)</f>
        <v>969.73101759015196</v>
      </c>
      <c r="AA33" s="8">
        <f>HLOOKUP(AA$9,Programado!$C$9:$AZ$38,$A33,0)</f>
        <v>1218.1016999999999</v>
      </c>
      <c r="AB33" s="8">
        <f>HLOOKUP(AB$9,Realizado!$C$9:$AZ$38,$A33,0)</f>
        <v>1040.933560476454</v>
      </c>
      <c r="AC33" s="8">
        <f>HLOOKUP(AC$9,Programado!$C$9:$AZ$38,$A33,0)</f>
        <v>458.15419999999989</v>
      </c>
      <c r="AD33" s="8">
        <f>HLOOKUP(AD$9,Realizado!$C$9:$AZ$38,$A33,0)</f>
        <v>544.91910512788002</v>
      </c>
      <c r="AE33" s="8">
        <f>HLOOKUP(AE$9,Programado!$C$9:$AZ$38,$A33,0)</f>
        <v>956.67129999999997</v>
      </c>
      <c r="AF33" s="8">
        <f>HLOOKUP(AF$9,Realizado!$C$9:$AZ$38,$A33,0)</f>
        <v>898.57925747888135</v>
      </c>
      <c r="AG33" s="8">
        <f>HLOOKUP(AG$9,Programado!$C$9:$AZ$38,$A33,0)</f>
        <v>511.23880000000003</v>
      </c>
      <c r="AH33" s="8">
        <f>HLOOKUP(AH$9,Realizado!$C$9:$AZ$38,$A33,0)</f>
        <v>495.99611750906553</v>
      </c>
      <c r="AI33" s="8">
        <f>HLOOKUP(AI$9,Programado!$C$9:$AZ$38,$A33,0)</f>
        <v>440.49919999999997</v>
      </c>
      <c r="AJ33" s="8">
        <f>HLOOKUP(AJ$9,Realizado!$C$9:$AZ$38,$A33,0)</f>
        <v>351.1679572391738</v>
      </c>
      <c r="AK33" s="8">
        <f>HLOOKUP(AK$9,Programado!$C$9:$AZ$38,$A33,0)</f>
        <v>148.85079999999999</v>
      </c>
      <c r="AL33" s="8">
        <f>HLOOKUP(AL$9,Realizado!$C$9:$AZ$38,$A33,0)</f>
        <v>166.14686235889869</v>
      </c>
      <c r="AM33" s="8">
        <f>HLOOKUP(AM$9,Programado!$C$9:$AZ$38,$A33,0)</f>
        <v>59.000799999999998</v>
      </c>
      <c r="AN33" s="8">
        <f>HLOOKUP(AN$9,Realizado!$C$9:$AZ$38,$A33,0)</f>
        <v>47.551109547782723</v>
      </c>
      <c r="AO33" s="8">
        <f>HLOOKUP(AO$9,Programado!$C$9:$AZ$38,$A33,0)</f>
        <v>37.998800000000003</v>
      </c>
      <c r="AP33" s="8">
        <f>HLOOKUP(AP$9,Realizado!$C$9:$AZ$38,$A33,0)</f>
        <v>39.08672466560197</v>
      </c>
      <c r="AQ33" s="8">
        <f>HLOOKUP(AQ$9,Programado!$C$9:$AZ$38,$A33,0)</f>
        <v>17.1617</v>
      </c>
      <c r="AR33" s="8">
        <f>HLOOKUP(AR$9,Realizado!$C$9:$AZ$38,$A33,0)</f>
        <v>22.123372471082721</v>
      </c>
      <c r="AS33" s="8">
        <f>HLOOKUP(AS$9,Programado!$C$9:$AZ$38,$A33,0)</f>
        <v>514.12549999999999</v>
      </c>
      <c r="AT33" s="8">
        <f>HLOOKUP(AT$9,Realizado!$C$9:$AZ$38,$A33,0)</f>
        <v>521.70090984068156</v>
      </c>
      <c r="AU33" s="8">
        <f>HLOOKUP(AU$9,Programado!$C$9:$AZ$38,$A33,0)</f>
        <v>174.46</v>
      </c>
      <c r="AV33" s="8">
        <f>HLOOKUP(AV$9,Realizado!$C$9:$AZ$38,$A33,0)</f>
        <v>166.77926509333409</v>
      </c>
      <c r="AW33" s="8">
        <f>HLOOKUP(AW$9,Programado!$C$9:$AZ$38,$A33,0)</f>
        <v>28.520399999999999</v>
      </c>
      <c r="AX33" s="8">
        <f>HLOOKUP(AX$9,Realizado!$C$9:$AZ$38,$A33,0)</f>
        <v>146.17725146833931</v>
      </c>
      <c r="AY33" s="8">
        <f>HLOOKUP(AY$9,Programado!$C$9:$AZ$38,$A33,0)</f>
        <v>120.1112</v>
      </c>
      <c r="AZ33" s="8">
        <f>HLOOKUP(AZ$9,Realizado!$C$9:$AZ$38,$A33,0)</f>
        <v>5.1117657228549573</v>
      </c>
      <c r="BA33" s="8">
        <f>HLOOKUP(BA$9,Programado!$C$9:$AZ$38,$A33,0)</f>
        <v>379.99999999999989</v>
      </c>
      <c r="BB33" s="8">
        <f>HLOOKUP(BB$9,Realizado!$C$9:$AZ$38,$A33,0)</f>
        <v>391.18894368074308</v>
      </c>
      <c r="BC33" s="8">
        <f>HLOOKUP(BC$9,Programado!$C$9:$AZ$38,$A33,0)</f>
        <v>1200.0009</v>
      </c>
      <c r="BD33" s="8">
        <f>HLOOKUP(BD$9,Realizado!$C$9:$AZ$38,$A33,0)</f>
        <v>1244.243399293108</v>
      </c>
      <c r="BE33" s="8">
        <f>HLOOKUP(BE$9,Programado!$C$9:$AZ$38,$A33,0)</f>
        <v>2099.9996000000001</v>
      </c>
      <c r="BF33" s="8">
        <f>HLOOKUP(BF$9,Realizado!$C$9:$AZ$38,$A33,0)</f>
        <v>2075.469639454574</v>
      </c>
      <c r="BG33" s="8">
        <f>HLOOKUP(BG$9,Programado!$C$9:$AZ$38,$A33,0)</f>
        <v>0</v>
      </c>
      <c r="BH33" s="8">
        <f>HLOOKUP(BH$9,Realizado!$C$9:$AZ$38,$A33,0)</f>
        <v>0</v>
      </c>
      <c r="BI33" s="8">
        <f>HLOOKUP(BI$9,Programado!$C$9:$AZ$38,$A33,0)</f>
        <v>0</v>
      </c>
      <c r="BJ33" s="8">
        <f>HLOOKUP(BJ$9,Realizado!$C$9:$AZ$38,$A33,0)</f>
        <v>25.297911832624681</v>
      </c>
      <c r="BK33" s="8">
        <f>HLOOKUP(BK$9,Programado!$C$9:$AZ$38,$A33,0)</f>
        <v>288.04419999999999</v>
      </c>
      <c r="BL33" s="8">
        <f>HLOOKUP(BL$9,Realizado!$C$9:$AZ$38,$A33,0)</f>
        <v>264.09717244668201</v>
      </c>
      <c r="BM33" s="8">
        <f>HLOOKUP(BM$9,Programado!$C$9:$AZ$38,$A33,0)</f>
        <v>4190.0004999999928</v>
      </c>
      <c r="BN33" s="8">
        <f>HLOOKUP(BN$9,Realizado!$C$9:$AZ$38,$A33,0)</f>
        <v>4073.3218273120301</v>
      </c>
      <c r="BO33" s="8">
        <f>HLOOKUP(BO$9,Programado!$C$9:$AZ$38,$A33,0)</f>
        <v>223.16919999999999</v>
      </c>
      <c r="BP33" s="8">
        <f>HLOOKUP(BP$9,Realizado!$C$9:$AZ$38,$A33,0)</f>
        <v>220.99298810399239</v>
      </c>
      <c r="BQ33" s="8">
        <f>HLOOKUP(BQ$9,Programado!$C$9:$AZ$38,$A33,0)</f>
        <v>993.67290000000003</v>
      </c>
      <c r="BR33" s="8">
        <f>HLOOKUP(BR$9,Realizado!$C$9:$AZ$38,$A33,0)</f>
        <v>1052.841443927445</v>
      </c>
      <c r="BS33" s="8">
        <f>HLOOKUP(BS$9,Programado!$C$9:$AZ$38,$A33,0)</f>
        <v>0</v>
      </c>
      <c r="BT33" s="8">
        <f>HLOOKUP(BT$9,Realizado!$C$9:$AZ$38,$A33,0)</f>
        <v>0.27934024980149302</v>
      </c>
      <c r="BU33" s="8">
        <f>HLOOKUP(BU$9,Programado!$C$9:$AZ$38,$A33,0)</f>
        <v>150.7979</v>
      </c>
      <c r="BV33" s="8">
        <f>HLOOKUP(BV$9,Realizado!$C$9:$AZ$38,$A33,0)</f>
        <v>148.05676633528569</v>
      </c>
      <c r="BW33" s="8">
        <f>HLOOKUP(BW$9,Programado!$C$9:$AZ$38,$A33,0)</f>
        <v>472.65289999999999</v>
      </c>
      <c r="BX33" s="8">
        <f>HLOOKUP(BX$9,Realizado!$C$9:$AZ$38,$A33,0)</f>
        <v>463.2946509639558</v>
      </c>
      <c r="BY33" s="8">
        <f>HLOOKUP(BY$9,Programado!$C$9:$AZ$38,$A33,0)</f>
        <v>228.69919999999999</v>
      </c>
      <c r="BZ33" s="8">
        <f>HLOOKUP(BZ$9,Realizado!$C$9:$AZ$38,$A33,0)</f>
        <v>227.74085127841991</v>
      </c>
      <c r="CA33" s="8">
        <f>HLOOKUP(CA$9,Programado!$C$9:$AZ$38,$A33,0)</f>
        <v>32.097099999999998</v>
      </c>
      <c r="CB33" s="8">
        <f>HLOOKUP(CB$9,Realizado!$C$9:$AZ$38,$A33,0)</f>
        <v>32.662167001021572</v>
      </c>
      <c r="CC33" s="8">
        <f>HLOOKUP(CC$9,Programado!$C$9:$AZ$38,$A33,0)</f>
        <v>215.99789999999999</v>
      </c>
      <c r="CD33" s="8">
        <f>HLOOKUP(CD$9,Realizado!$C$9:$AZ$38,$A33,0)</f>
        <v>208.07631639963981</v>
      </c>
      <c r="CE33" s="8">
        <f>HLOOKUP(CE$9,Programado!$C$9:$AZ$38,$A33,0)</f>
        <v>71.397099999999995</v>
      </c>
      <c r="CF33" s="8">
        <f>HLOOKUP(CF$9,Realizado!$C$9:$AZ$38,$A33,0)</f>
        <v>69.060844944205513</v>
      </c>
      <c r="CG33" s="8">
        <f>HLOOKUP(CG$9,Programado!$C$9:$AZ$38,$A33,0)</f>
        <v>70.596299999999999</v>
      </c>
      <c r="CH33" s="8">
        <f>HLOOKUP(CH$9,Realizado!$C$9:$AZ$38,$A33,0)</f>
        <v>71.003358811827042</v>
      </c>
      <c r="CI33" s="8">
        <f>HLOOKUP(CI$9,Programado!$C$9:$AZ$38,$A33,0)</f>
        <v>176.19380000000001</v>
      </c>
      <c r="CJ33" s="8">
        <f>HLOOKUP(CJ$9,Realizado!$C$9:$AZ$38,$A33,0)</f>
        <v>169.92278118658979</v>
      </c>
      <c r="CK33" s="8">
        <f>HLOOKUP(CK$9,Programado!$C$9:$AZ$38,$A33,0)</f>
        <v>280.39580000000001</v>
      </c>
      <c r="CL33" s="8">
        <f>HLOOKUP(CL$9,Realizado!$C$9:$AZ$38,$A33,0)</f>
        <v>282.33524910166778</v>
      </c>
      <c r="CM33" s="8">
        <f>HLOOKUP(CM$9,Programado!$C$9:$AZ$38,$A33,0)</f>
        <v>153.92410000000001</v>
      </c>
      <c r="CN33" s="8">
        <f>HLOOKUP(CN$9,Realizado!$C$9:$AZ$38,$A33,0)</f>
        <v>162.70363187094239</v>
      </c>
      <c r="CO33" s="8">
        <f>HLOOKUP(CO$9,Programado!$C$9:$AZ$38,$A33,0)</f>
        <v>5.6546000000000003</v>
      </c>
      <c r="CP33" s="8">
        <f>HLOOKUP(CP$9,Realizado!$C$9:$AZ$38,$A33,0)</f>
        <v>5.8304904922578382</v>
      </c>
      <c r="CQ33" s="8">
        <f>HLOOKUP(CQ$9,Programado!$C$9:$AZ$38,$A33,0)</f>
        <v>127.2983</v>
      </c>
      <c r="CR33" s="8">
        <f>HLOOKUP(CR$9,Realizado!$C$9:$AZ$38,$A33,0)</f>
        <v>129.15867461790921</v>
      </c>
      <c r="CS33" s="8">
        <f>HLOOKUP(CS$9,Programado!$C$9:$AZ$38,$A33,0)</f>
        <v>273.00080000000003</v>
      </c>
      <c r="CT33" s="8">
        <f>HLOOKUP(CT$9,Realizado!$C$9:$AZ$38,$A33,0)</f>
        <v>306.10061680310929</v>
      </c>
      <c r="CU33" s="8">
        <f>HLOOKUP(CU$9,Programado!$C$9:$AZ$38,$A33,0)</f>
        <v>706.24869999999999</v>
      </c>
      <c r="CV33" s="8">
        <f>HLOOKUP(CV$9,Realizado!$C$9:$AZ$38,$A33,0)</f>
        <v>734.80318669855728</v>
      </c>
      <c r="CW33" s="8">
        <f>HLOOKUP(CW$9,Programado!$C$9:$AZ$38,$A33,0)</f>
        <v>699.99710000000005</v>
      </c>
      <c r="CX33" s="8">
        <f>HLOOKUP(CX$9,Realizado!$C$9:$AZ$38,$A33,0)</f>
        <v>658.99447857992504</v>
      </c>
      <c r="CY33" s="8">
        <f t="shared" si="0"/>
        <v>20073.402129764843</v>
      </c>
      <c r="CZ33" s="8">
        <f t="shared" si="1"/>
        <v>20331.647077435067</v>
      </c>
      <c r="DA33" s="21"/>
      <c r="DB33" s="21"/>
      <c r="DC33" s="21"/>
    </row>
    <row r="34" spans="1:107" s="14" customFormat="1">
      <c r="A34" s="18">
        <v>26</v>
      </c>
      <c r="B34" s="13">
        <f t="shared" si="2"/>
        <v>46077</v>
      </c>
      <c r="C34" s="12">
        <f>HLOOKUP(C$9,Programado!$C$9:$AZ$38,$A34,0)</f>
        <v>0</v>
      </c>
      <c r="D34" s="12">
        <f>HLOOKUP(D$9,Realizado!$C$9:$AZ$38,$A34,0)</f>
        <v>0</v>
      </c>
      <c r="E34" s="12">
        <f>HLOOKUP(E$9,Programado!$C$9:$AZ$38,$A34,0)</f>
        <v>78.299599999999998</v>
      </c>
      <c r="F34" s="12">
        <f>HLOOKUP(F$9,Realizado!$C$9:$AZ$38,$A34,0)</f>
        <v>81.834629553410267</v>
      </c>
      <c r="G34" s="12">
        <f>HLOOKUP(G$9,Programado!$C$9:$AZ$38,$A34,0)</f>
        <v>0</v>
      </c>
      <c r="H34" s="12">
        <f>HLOOKUP(H$9,Realizado!$C$9:$AZ$38,$A34,0)</f>
        <v>0</v>
      </c>
      <c r="I34" s="12">
        <f>HLOOKUP(I$9,Programado!$C$9:$AZ$38,$A34,0)</f>
        <v>1879.701299999999</v>
      </c>
      <c r="J34" s="12">
        <f>HLOOKUP(J$9,Realizado!$C$9:$AZ$38,$A34,0)</f>
        <v>1819.8519065143939</v>
      </c>
      <c r="K34" s="12">
        <f>HLOOKUP(K$9,Programado!$C$9:$AZ$38,$A34,0)</f>
        <v>0</v>
      </c>
      <c r="L34" s="12">
        <f>HLOOKUP(L$9,Realizado!$C$9:$AZ$38,$A34,0)</f>
        <v>0.66323203263809305</v>
      </c>
      <c r="M34" s="12">
        <f>HLOOKUP(M$9,Programado!$C$9:$AZ$38,$A34,0)</f>
        <v>49.97</v>
      </c>
      <c r="N34" s="12">
        <f>HLOOKUP(N$9,Realizado!$C$9:$AZ$38,$A34,0)</f>
        <v>37.590029258076306</v>
      </c>
      <c r="O34" s="12">
        <f>HLOOKUP(O$9,Programado!$C$9:$AZ$38,$A34,0)</f>
        <v>66.549599999999998</v>
      </c>
      <c r="P34" s="12">
        <f>HLOOKUP(P$9,Realizado!$C$9:$AZ$38,$A34,0)</f>
        <v>152.08423932783421</v>
      </c>
      <c r="Q34" s="12">
        <f>HLOOKUP(Q$9,Programado!$C$9:$AZ$38,$A34,0)</f>
        <v>158.39869999999999</v>
      </c>
      <c r="R34" s="12">
        <f>HLOOKUP(R$9,Realizado!$C$9:$AZ$38,$A34,0)</f>
        <v>160.076707583222</v>
      </c>
      <c r="S34" s="12">
        <f>HLOOKUP(S$9,Programado!$C$9:$AZ$38,$A34,0)</f>
        <v>17.9983</v>
      </c>
      <c r="T34" s="12">
        <f>HLOOKUP(T$9,Realizado!$C$9:$AZ$38,$A34,0)</f>
        <v>15.70471258528892</v>
      </c>
      <c r="U34" s="12">
        <f>HLOOKUP(U$9,Programado!$C$9:$AZ$38,$A34,0)</f>
        <v>223.67039999999989</v>
      </c>
      <c r="V34" s="12">
        <f>HLOOKUP(V$9,Realizado!$C$9:$AZ$38,$A34,0)</f>
        <v>213.4475843891048</v>
      </c>
      <c r="W34" s="12">
        <f>HLOOKUP(W$9,Programado!$C$9:$AZ$38,$A34,0)</f>
        <v>272.24156198086069</v>
      </c>
      <c r="X34" s="12">
        <f>HLOOKUP(X$9,Realizado!$C$9:$AZ$38,$A34,0)</f>
        <v>226.34016417856711</v>
      </c>
      <c r="Y34" s="12">
        <f>HLOOKUP(Y$9,Programado!$C$9:$AZ$38,$A34,0)</f>
        <v>836.81680000000006</v>
      </c>
      <c r="Z34" s="12">
        <f>HLOOKUP(Z$9,Realizado!$C$9:$AZ$38,$A34,0)</f>
        <v>966.72154192386438</v>
      </c>
      <c r="AA34" s="12">
        <f>HLOOKUP(AA$9,Programado!$C$9:$AZ$38,$A34,0)</f>
        <v>1193.3</v>
      </c>
      <c r="AB34" s="12">
        <f>HLOOKUP(AB$9,Realizado!$C$9:$AZ$38,$A34,0)</f>
        <v>1047.390287843506</v>
      </c>
      <c r="AC34" s="12">
        <f>HLOOKUP(AC$9,Programado!$C$9:$AZ$38,$A34,0)</f>
        <v>464.08179999999987</v>
      </c>
      <c r="AD34" s="12">
        <f>HLOOKUP(AD$9,Realizado!$C$9:$AZ$38,$A34,0)</f>
        <v>565.97792852798227</v>
      </c>
      <c r="AE34" s="12">
        <f>HLOOKUP(AE$9,Programado!$C$9:$AZ$38,$A34,0)</f>
        <v>906.52600000000007</v>
      </c>
      <c r="AF34" s="12">
        <f>HLOOKUP(AF$9,Realizado!$C$9:$AZ$38,$A34,0)</f>
        <v>937.99422662617337</v>
      </c>
      <c r="AG34" s="12">
        <f>HLOOKUP(AG$9,Programado!$C$9:$AZ$38,$A34,0)</f>
        <v>534.11540000000002</v>
      </c>
      <c r="AH34" s="12">
        <f>HLOOKUP(AH$9,Realizado!$C$9:$AZ$38,$A34,0)</f>
        <v>513.95068079302155</v>
      </c>
      <c r="AI34" s="12">
        <f>HLOOKUP(AI$9,Programado!$C$9:$AZ$38,$A34,0)</f>
        <v>576.22929999999997</v>
      </c>
      <c r="AJ34" s="12">
        <f>HLOOKUP(AJ$9,Realizado!$C$9:$AZ$38,$A34,0)</f>
        <v>472.21182440843472</v>
      </c>
      <c r="AK34" s="12">
        <f>HLOOKUP(AK$9,Programado!$C$9:$AZ$38,$A34,0)</f>
        <v>199.88290000000001</v>
      </c>
      <c r="AL34" s="12">
        <f>HLOOKUP(AL$9,Realizado!$C$9:$AZ$38,$A34,0)</f>
        <v>199.5800298958406</v>
      </c>
      <c r="AM34" s="12">
        <f>HLOOKUP(AM$9,Programado!$C$9:$AZ$38,$A34,0)</f>
        <v>70.001299999999986</v>
      </c>
      <c r="AN34" s="12">
        <f>HLOOKUP(AN$9,Realizado!$C$9:$AZ$38,$A34,0)</f>
        <v>65.481161301595805</v>
      </c>
      <c r="AO34" s="12">
        <f>HLOOKUP(AO$9,Programado!$C$9:$AZ$38,$A34,0)</f>
        <v>44.999200000000002</v>
      </c>
      <c r="AP34" s="12">
        <f>HLOOKUP(AP$9,Realizado!$C$9:$AZ$38,$A34,0)</f>
        <v>42.297797134049461</v>
      </c>
      <c r="AQ34" s="12">
        <f>HLOOKUP(AQ$9,Programado!$C$9:$AZ$38,$A34,0)</f>
        <v>24.057099999999998</v>
      </c>
      <c r="AR34" s="12">
        <f>HLOOKUP(AR$9,Realizado!$C$9:$AZ$38,$A34,0)</f>
        <v>25.341415041732549</v>
      </c>
      <c r="AS34" s="12">
        <f>HLOOKUP(AS$9,Programado!$C$9:$AZ$38,$A34,0)</f>
        <v>524.39209999999991</v>
      </c>
      <c r="AT34" s="12">
        <f>HLOOKUP(AT$9,Realizado!$C$9:$AZ$38,$A34,0)</f>
        <v>526.16081535940702</v>
      </c>
      <c r="AU34" s="12">
        <f>HLOOKUP(AU$9,Programado!$C$9:$AZ$38,$A34,0)</f>
        <v>176.6112</v>
      </c>
      <c r="AV34" s="12">
        <f>HLOOKUP(AV$9,Realizado!$C$9:$AZ$38,$A34,0)</f>
        <v>159.9732283736025</v>
      </c>
      <c r="AW34" s="12">
        <f>HLOOKUP(AW$9,Programado!$C$9:$AZ$38,$A34,0)</f>
        <v>26.578299999999999</v>
      </c>
      <c r="AX34" s="12">
        <f>HLOOKUP(AX$9,Realizado!$C$9:$AZ$38,$A34,0)</f>
        <v>146.27000744380101</v>
      </c>
      <c r="AY34" s="12">
        <f>HLOOKUP(AY$9,Programado!$C$9:$AZ$38,$A34,0)</f>
        <v>121.64749999999999</v>
      </c>
      <c r="AZ34" s="12">
        <f>HLOOKUP(AZ$9,Realizado!$C$9:$AZ$38,$A34,0)</f>
        <v>7.382946717402219</v>
      </c>
      <c r="BA34" s="12">
        <f>HLOOKUP(BA$9,Programado!$C$9:$AZ$38,$A34,0)</f>
        <v>260</v>
      </c>
      <c r="BB34" s="12">
        <f>HLOOKUP(BB$9,Realizado!$C$9:$AZ$38,$A34,0)</f>
        <v>260.203834204967</v>
      </c>
      <c r="BC34" s="12">
        <f>HLOOKUP(BC$9,Programado!$C$9:$AZ$38,$A34,0)</f>
        <v>1250.0008</v>
      </c>
      <c r="BD34" s="12">
        <f>HLOOKUP(BD$9,Realizado!$C$9:$AZ$38,$A34,0)</f>
        <v>1209.004975285759</v>
      </c>
      <c r="BE34" s="12">
        <f>HLOOKUP(BE$9,Programado!$C$9:$AZ$38,$A34,0)</f>
        <v>2200.0007999999998</v>
      </c>
      <c r="BF34" s="12">
        <f>HLOOKUP(BF$9,Realizado!$C$9:$AZ$38,$A34,0)</f>
        <v>2185.3519602702022</v>
      </c>
      <c r="BG34" s="12">
        <f>HLOOKUP(BG$9,Programado!$C$9:$AZ$38,$A34,0)</f>
        <v>0</v>
      </c>
      <c r="BH34" s="12">
        <f>HLOOKUP(BH$9,Realizado!$C$9:$AZ$38,$A34,0)</f>
        <v>10.66318404616524</v>
      </c>
      <c r="BI34" s="12">
        <f>HLOOKUP(BI$9,Programado!$C$9:$AZ$38,$A34,0)</f>
        <v>0</v>
      </c>
      <c r="BJ34" s="12">
        <f>HLOOKUP(BJ$9,Realizado!$C$9:$AZ$38,$A34,0)</f>
        <v>26.587013685422399</v>
      </c>
      <c r="BK34" s="12">
        <f>HLOOKUP(BK$9,Programado!$C$9:$AZ$38,$A34,0)</f>
        <v>283.2346</v>
      </c>
      <c r="BL34" s="12">
        <f>HLOOKUP(BL$9,Realizado!$C$9:$AZ$38,$A34,0)</f>
        <v>284.4364668348195</v>
      </c>
      <c r="BM34" s="12">
        <f>HLOOKUP(BM$9,Programado!$C$9:$AZ$38,$A34,0)</f>
        <v>3906.3451</v>
      </c>
      <c r="BN34" s="12">
        <f>HLOOKUP(BN$9,Realizado!$C$9:$AZ$38,$A34,0)</f>
        <v>4083.408666171958</v>
      </c>
      <c r="BO34" s="12">
        <f>HLOOKUP(BO$9,Programado!$C$9:$AZ$38,$A34,0)</f>
        <v>229.35210000000001</v>
      </c>
      <c r="BP34" s="12">
        <f>HLOOKUP(BP$9,Realizado!$C$9:$AZ$38,$A34,0)</f>
        <v>223.02664946195239</v>
      </c>
      <c r="BQ34" s="12">
        <f>HLOOKUP(BQ$9,Programado!$C$9:$AZ$38,$A34,0)</f>
        <v>1126.2366999999999</v>
      </c>
      <c r="BR34" s="12">
        <f>HLOOKUP(BR$9,Realizado!$C$9:$AZ$38,$A34,0)</f>
        <v>1021.165010226347</v>
      </c>
      <c r="BS34" s="12">
        <f>HLOOKUP(BS$9,Programado!$C$9:$AZ$38,$A34,0)</f>
        <v>0</v>
      </c>
      <c r="BT34" s="12">
        <f>HLOOKUP(BT$9,Realizado!$C$9:$AZ$38,$A34,0)</f>
        <v>0</v>
      </c>
      <c r="BU34" s="12">
        <f>HLOOKUP(BU$9,Programado!$C$9:$AZ$38,$A34,0)</f>
        <v>160.32669999999999</v>
      </c>
      <c r="BV34" s="12">
        <f>HLOOKUP(BV$9,Realizado!$C$9:$AZ$38,$A34,0)</f>
        <v>157.0117391801696</v>
      </c>
      <c r="BW34" s="12">
        <f>HLOOKUP(BW$9,Programado!$C$9:$AZ$38,$A34,0)</f>
        <v>474.84589999999997</v>
      </c>
      <c r="BX34" s="12">
        <f>HLOOKUP(BX$9,Realizado!$C$9:$AZ$38,$A34,0)</f>
        <v>475.68373954776212</v>
      </c>
      <c r="BY34" s="12">
        <f>HLOOKUP(BY$9,Programado!$C$9:$AZ$38,$A34,0)</f>
        <v>232.078</v>
      </c>
      <c r="BZ34" s="12">
        <f>HLOOKUP(BZ$9,Realizado!$C$9:$AZ$38,$A34,0)</f>
        <v>228.3115954164501</v>
      </c>
      <c r="CA34" s="12">
        <f>HLOOKUP(CA$9,Programado!$C$9:$AZ$38,$A34,0)</f>
        <v>33.914200000000001</v>
      </c>
      <c r="CB34" s="12">
        <f>HLOOKUP(CB$9,Realizado!$C$9:$AZ$38,$A34,0)</f>
        <v>35.316167454989703</v>
      </c>
      <c r="CC34" s="12">
        <f>HLOOKUP(CC$9,Programado!$C$9:$AZ$38,$A34,0)</f>
        <v>222.97669999999999</v>
      </c>
      <c r="CD34" s="12">
        <f>HLOOKUP(CD$9,Realizado!$C$9:$AZ$38,$A34,0)</f>
        <v>226.96341680200501</v>
      </c>
      <c r="CE34" s="12">
        <f>HLOOKUP(CE$9,Programado!$C$9:$AZ$38,$A34,0)</f>
        <v>62.395400000000002</v>
      </c>
      <c r="CF34" s="12">
        <f>HLOOKUP(CF$9,Realizado!$C$9:$AZ$38,$A34,0)</f>
        <v>63.328203963634401</v>
      </c>
      <c r="CG34" s="12">
        <f>HLOOKUP(CG$9,Programado!$C$9:$AZ$38,$A34,0)</f>
        <v>80.886300000000006</v>
      </c>
      <c r="CH34" s="12">
        <f>HLOOKUP(CH$9,Realizado!$C$9:$AZ$38,$A34,0)</f>
        <v>82.242380532247182</v>
      </c>
      <c r="CI34" s="12">
        <f>HLOOKUP(CI$9,Programado!$C$9:$AZ$38,$A34,0)</f>
        <v>178.99709999999999</v>
      </c>
      <c r="CJ34" s="12">
        <f>HLOOKUP(CJ$9,Realizado!$C$9:$AZ$38,$A34,0)</f>
        <v>171.15782968067359</v>
      </c>
      <c r="CK34" s="12">
        <f>HLOOKUP(CK$9,Programado!$C$9:$AZ$38,$A34,0)</f>
        <v>267.99579999999997</v>
      </c>
      <c r="CL34" s="12">
        <f>HLOOKUP(CL$9,Realizado!$C$9:$AZ$38,$A34,0)</f>
        <v>280.32839582910151</v>
      </c>
      <c r="CM34" s="12">
        <f>HLOOKUP(CM$9,Programado!$C$9:$AZ$38,$A34,0)</f>
        <v>182.97380000000001</v>
      </c>
      <c r="CN34" s="12">
        <f>HLOOKUP(CN$9,Realizado!$C$9:$AZ$38,$A34,0)</f>
        <v>184.8457700018007</v>
      </c>
      <c r="CO34" s="12">
        <f>HLOOKUP(CO$9,Programado!$C$9:$AZ$38,$A34,0)</f>
        <v>7.299599999999999</v>
      </c>
      <c r="CP34" s="12">
        <f>HLOOKUP(CP$9,Realizado!$C$9:$AZ$38,$A34,0)</f>
        <v>7.0818919184318956</v>
      </c>
      <c r="CQ34" s="12">
        <f>HLOOKUP(CQ$9,Programado!$C$9:$AZ$38,$A34,0)</f>
        <v>135.10169999999999</v>
      </c>
      <c r="CR34" s="12">
        <f>HLOOKUP(CR$9,Realizado!$C$9:$AZ$38,$A34,0)</f>
        <v>144.20578486849271</v>
      </c>
      <c r="CS34" s="12">
        <f>HLOOKUP(CS$9,Programado!$C$9:$AZ$38,$A34,0)</f>
        <v>252.1121</v>
      </c>
      <c r="CT34" s="12">
        <f>HLOOKUP(CT$9,Realizado!$C$9:$AZ$38,$A34,0)</f>
        <v>318.57522317932251</v>
      </c>
      <c r="CU34" s="12">
        <f>HLOOKUP(CU$9,Programado!$C$9:$AZ$38,$A34,0)</f>
        <v>717.86959999999999</v>
      </c>
      <c r="CV34" s="12">
        <f>HLOOKUP(CV$9,Realizado!$C$9:$AZ$38,$A34,0)</f>
        <v>717.27150309369313</v>
      </c>
      <c r="CW34" s="12">
        <f>HLOOKUP(CW$9,Programado!$C$9:$AZ$38,$A34,0)</f>
        <v>700</v>
      </c>
      <c r="CX34" s="12">
        <f>HLOOKUP(CX$9,Realizado!$C$9:$AZ$38,$A34,0)</f>
        <v>666.39779944222562</v>
      </c>
      <c r="CY34" s="8">
        <f t="shared" si="0"/>
        <v>21411.011361980854</v>
      </c>
      <c r="CZ34" s="8">
        <f t="shared" si="1"/>
        <v>21446.896297911542</v>
      </c>
      <c r="DA34" s="40"/>
      <c r="DB34" s="40"/>
      <c r="DC34" s="40"/>
    </row>
    <row r="35" spans="1:107">
      <c r="A35" s="17">
        <v>27</v>
      </c>
      <c r="B35" s="7">
        <f t="shared" si="2"/>
        <v>46078</v>
      </c>
      <c r="C35" s="8">
        <f>HLOOKUP(C$9,Programado!$C$9:$AZ$38,$A35,0)</f>
        <v>0</v>
      </c>
      <c r="D35" s="8">
        <f>HLOOKUP(D$9,Realizado!$C$9:$AZ$38,$A35,0)</f>
        <v>0</v>
      </c>
      <c r="E35" s="8">
        <f>HLOOKUP(E$9,Programado!$C$9:$AZ$38,$A35,0)</f>
        <v>69.001300000000001</v>
      </c>
      <c r="F35" s="8">
        <f>HLOOKUP(F$9,Realizado!$C$9:$AZ$38,$A35,0)</f>
        <v>78.024128295561496</v>
      </c>
      <c r="G35" s="8">
        <f>HLOOKUP(G$9,Programado!$C$9:$AZ$38,$A35,0)</f>
        <v>0</v>
      </c>
      <c r="H35" s="8">
        <f>HLOOKUP(H$9,Realizado!$C$9:$AZ$38,$A35,0)</f>
        <v>0</v>
      </c>
      <c r="I35" s="8">
        <f>HLOOKUP(I$9,Programado!$C$9:$AZ$38,$A35,0)</f>
        <v>1895.2908</v>
      </c>
      <c r="J35" s="8">
        <f>HLOOKUP(J$9,Realizado!$C$9:$AZ$38,$A35,0)</f>
        <v>1821.97320859909</v>
      </c>
      <c r="K35" s="8">
        <f>HLOOKUP(K$9,Programado!$C$9:$AZ$38,$A35,0)</f>
        <v>0</v>
      </c>
      <c r="L35" s="8">
        <f>HLOOKUP(L$9,Realizado!$C$9:$AZ$38,$A35,0)</f>
        <v>2.0116787279370461</v>
      </c>
      <c r="M35" s="8">
        <f>HLOOKUP(M$9,Programado!$C$9:$AZ$38,$A35,0)</f>
        <v>43.0304</v>
      </c>
      <c r="N35" s="8">
        <f>HLOOKUP(N$9,Realizado!$C$9:$AZ$38,$A35,0)</f>
        <v>41.085267431696131</v>
      </c>
      <c r="O35" s="8">
        <f>HLOOKUP(O$9,Programado!$C$9:$AZ$38,$A35,0)</f>
        <v>67.540000000000006</v>
      </c>
      <c r="P35" s="8">
        <f>HLOOKUP(P$9,Realizado!$C$9:$AZ$38,$A35,0)</f>
        <v>129.35278828362439</v>
      </c>
      <c r="Q35" s="8">
        <f>HLOOKUP(Q$9,Programado!$C$9:$AZ$38,$A35,0)</f>
        <v>171.89830000000001</v>
      </c>
      <c r="R35" s="8">
        <f>HLOOKUP(R$9,Realizado!$C$9:$AZ$38,$A35,0)</f>
        <v>197.2756068754052</v>
      </c>
      <c r="S35" s="8">
        <f>HLOOKUP(S$9,Programado!$C$9:$AZ$38,$A35,0)</f>
        <v>13.999599999999999</v>
      </c>
      <c r="T35" s="8">
        <f>HLOOKUP(T$9,Realizado!$C$9:$AZ$38,$A35,0)</f>
        <v>14.903955074581569</v>
      </c>
      <c r="U35" s="8">
        <f>HLOOKUP(U$9,Programado!$C$9:$AZ$38,$A35,0)</f>
        <v>230.75129999999999</v>
      </c>
      <c r="V35" s="8">
        <f>HLOOKUP(V$9,Realizado!$C$9:$AZ$38,$A35,0)</f>
        <v>218.49822767726261</v>
      </c>
      <c r="W35" s="8">
        <f>HLOOKUP(W$9,Programado!$C$9:$AZ$38,$A35,0)</f>
        <v>262.68864654562782</v>
      </c>
      <c r="X35" s="8">
        <f>HLOOKUP(X$9,Realizado!$C$9:$AZ$38,$A35,0)</f>
        <v>223.15091273576039</v>
      </c>
      <c r="Y35" s="8">
        <f>HLOOKUP(Y$9,Programado!$C$9:$AZ$38,$A35,0)</f>
        <v>832.02170000000001</v>
      </c>
      <c r="Z35" s="8">
        <f>HLOOKUP(Z$9,Realizado!$C$9:$AZ$38,$A35,0)</f>
        <v>958.51290617633913</v>
      </c>
      <c r="AA35" s="8">
        <f>HLOOKUP(AA$9,Programado!$C$9:$AZ$38,$A35,0)</f>
        <v>1198.2245</v>
      </c>
      <c r="AB35" s="8">
        <f>HLOOKUP(AB$9,Realizado!$C$9:$AZ$38,$A35,0)</f>
        <v>1031.3124067095389</v>
      </c>
      <c r="AC35" s="8">
        <f>HLOOKUP(AC$9,Programado!$C$9:$AZ$38,$A35,0)</f>
        <v>484.00009999999992</v>
      </c>
      <c r="AD35" s="8">
        <f>HLOOKUP(AD$9,Realizado!$C$9:$AZ$38,$A35,0)</f>
        <v>564.83724449448368</v>
      </c>
      <c r="AE35" s="8">
        <f>HLOOKUP(AE$9,Programado!$C$9:$AZ$38,$A35,0)</f>
        <v>920.29250000000002</v>
      </c>
      <c r="AF35" s="8">
        <f>HLOOKUP(AF$9,Realizado!$C$9:$AZ$38,$A35,0)</f>
        <v>941.67597205964285</v>
      </c>
      <c r="AG35" s="8">
        <f>HLOOKUP(AG$9,Programado!$C$9:$AZ$38,$A35,0)</f>
        <v>509.05579999999998</v>
      </c>
      <c r="AH35" s="8">
        <f>HLOOKUP(AH$9,Realizado!$C$9:$AZ$38,$A35,0)</f>
        <v>503.17097471272552</v>
      </c>
      <c r="AI35" s="8">
        <f>HLOOKUP(AI$9,Programado!$C$9:$AZ$38,$A35,0)</f>
        <v>417.58300000000003</v>
      </c>
      <c r="AJ35" s="8">
        <f>HLOOKUP(AJ$9,Realizado!$C$9:$AZ$38,$A35,0)</f>
        <v>399.73482514252049</v>
      </c>
      <c r="AK35" s="8">
        <f>HLOOKUP(AK$9,Programado!$C$9:$AZ$38,$A35,0)</f>
        <v>203.0566</v>
      </c>
      <c r="AL35" s="8">
        <f>HLOOKUP(AL$9,Realizado!$C$9:$AZ$38,$A35,0)</f>
        <v>198.67498893295229</v>
      </c>
      <c r="AM35" s="8">
        <f>HLOOKUP(AM$9,Programado!$C$9:$AZ$38,$A35,0)</f>
        <v>79.999599999999987</v>
      </c>
      <c r="AN35" s="8">
        <f>HLOOKUP(AN$9,Realizado!$C$9:$AZ$38,$A35,0)</f>
        <v>75.453769068021472</v>
      </c>
      <c r="AO35" s="8">
        <f>HLOOKUP(AO$9,Programado!$C$9:$AZ$38,$A35,0)</f>
        <v>41.000399999999999</v>
      </c>
      <c r="AP35" s="8">
        <f>HLOOKUP(AP$9,Realizado!$C$9:$AZ$38,$A35,0)</f>
        <v>43.286211242512131</v>
      </c>
      <c r="AQ35" s="8">
        <f>HLOOKUP(AQ$9,Programado!$C$9:$AZ$38,$A35,0)</f>
        <v>26.387899999999991</v>
      </c>
      <c r="AR35" s="8">
        <f>HLOOKUP(AR$9,Realizado!$C$9:$AZ$38,$A35,0)</f>
        <v>24.137463926705191</v>
      </c>
      <c r="AS35" s="8">
        <f>HLOOKUP(AS$9,Programado!$C$9:$AZ$38,$A35,0)</f>
        <v>522.16919999999993</v>
      </c>
      <c r="AT35" s="8">
        <f>HLOOKUP(AT$9,Realizado!$C$9:$AZ$38,$A35,0)</f>
        <v>516.08095198768285</v>
      </c>
      <c r="AU35" s="8">
        <f>HLOOKUP(AU$9,Programado!$C$9:$AZ$38,$A35,0)</f>
        <v>148.3296</v>
      </c>
      <c r="AV35" s="8">
        <f>HLOOKUP(AV$9,Realizado!$C$9:$AZ$38,$A35,0)</f>
        <v>118.3936198472483</v>
      </c>
      <c r="AW35" s="8">
        <f>HLOOKUP(AW$9,Programado!$C$9:$AZ$38,$A35,0)</f>
        <v>27.0871</v>
      </c>
      <c r="AX35" s="8">
        <f>HLOOKUP(AX$9,Realizado!$C$9:$AZ$38,$A35,0)</f>
        <v>146.60698507719869</v>
      </c>
      <c r="AY35" s="8">
        <f>HLOOKUP(AY$9,Programado!$C$9:$AZ$38,$A35,0)</f>
        <v>119.4088</v>
      </c>
      <c r="AZ35" s="8">
        <f>HLOOKUP(AZ$9,Realizado!$C$9:$AZ$38,$A35,0)</f>
        <v>2.6196861046642881</v>
      </c>
      <c r="BA35" s="8">
        <f>HLOOKUP(BA$9,Programado!$C$9:$AZ$38,$A35,0)</f>
        <v>0.01</v>
      </c>
      <c r="BB35" s="8">
        <f>HLOOKUP(BB$9,Realizado!$C$9:$AZ$38,$A35,0)</f>
        <v>0.45841826023085702</v>
      </c>
      <c r="BC35" s="8">
        <f>HLOOKUP(BC$9,Programado!$C$9:$AZ$38,$A35,0)</f>
        <v>1099.9992</v>
      </c>
      <c r="BD35" s="8">
        <f>HLOOKUP(BD$9,Realizado!$C$9:$AZ$38,$A35,0)</f>
        <v>1209.2087167347529</v>
      </c>
      <c r="BE35" s="8">
        <f>HLOOKUP(BE$9,Programado!$C$9:$AZ$38,$A35,0)</f>
        <v>2099.9992000000002</v>
      </c>
      <c r="BF35" s="8">
        <f>HLOOKUP(BF$9,Realizado!$C$9:$AZ$38,$A35,0)</f>
        <v>2196.529323394217</v>
      </c>
      <c r="BG35" s="8">
        <f>HLOOKUP(BG$9,Programado!$C$9:$AZ$38,$A35,0)</f>
        <v>0</v>
      </c>
      <c r="BH35" s="8">
        <f>HLOOKUP(BH$9,Realizado!$C$9:$AZ$38,$A35,0)</f>
        <v>0</v>
      </c>
      <c r="BI35" s="8">
        <f>HLOOKUP(BI$9,Programado!$C$9:$AZ$38,$A35,0)</f>
        <v>0</v>
      </c>
      <c r="BJ35" s="8">
        <f>HLOOKUP(BJ$9,Realizado!$C$9:$AZ$38,$A35,0)</f>
        <v>26.134634207115219</v>
      </c>
      <c r="BK35" s="8">
        <f>HLOOKUP(BK$9,Programado!$C$9:$AZ$38,$A35,0)</f>
        <v>304.00080000000003</v>
      </c>
      <c r="BL35" s="8">
        <f>HLOOKUP(BL$9,Realizado!$C$9:$AZ$38,$A35,0)</f>
        <v>305.63388803640657</v>
      </c>
      <c r="BM35" s="8">
        <f>HLOOKUP(BM$9,Programado!$C$9:$AZ$38,$A35,0)</f>
        <v>4090</v>
      </c>
      <c r="BN35" s="8">
        <f>HLOOKUP(BN$9,Realizado!$C$9:$AZ$38,$A35,0)</f>
        <v>4087.0629750878638</v>
      </c>
      <c r="BO35" s="8">
        <f>HLOOKUP(BO$9,Programado!$C$9:$AZ$38,$A35,0)</f>
        <v>226.9117</v>
      </c>
      <c r="BP35" s="8">
        <f>HLOOKUP(BP$9,Realizado!$C$9:$AZ$38,$A35,0)</f>
        <v>196.06575798159119</v>
      </c>
      <c r="BQ35" s="8">
        <f>HLOOKUP(BQ$9,Programado!$C$9:$AZ$38,$A35,0)</f>
        <v>1044.3812</v>
      </c>
      <c r="BR35" s="8">
        <f>HLOOKUP(BR$9,Realizado!$C$9:$AZ$38,$A35,0)</f>
        <v>1020.189195918018</v>
      </c>
      <c r="BS35" s="8">
        <f>HLOOKUP(BS$9,Programado!$C$9:$AZ$38,$A35,0)</f>
        <v>0</v>
      </c>
      <c r="BT35" s="8">
        <f>HLOOKUP(BT$9,Realizado!$C$9:$AZ$38,$A35,0)</f>
        <v>0</v>
      </c>
      <c r="BU35" s="8">
        <f>HLOOKUP(BU$9,Programado!$C$9:$AZ$38,$A35,0)</f>
        <v>150.19749999999999</v>
      </c>
      <c r="BV35" s="8">
        <f>HLOOKUP(BV$9,Realizado!$C$9:$AZ$38,$A35,0)</f>
        <v>153.17094478582601</v>
      </c>
      <c r="BW35" s="8">
        <f>HLOOKUP(BW$9,Programado!$C$9:$AZ$38,$A35,0)</f>
        <v>447.71960000000001</v>
      </c>
      <c r="BX35" s="8">
        <f>HLOOKUP(BX$9,Realizado!$C$9:$AZ$38,$A35,0)</f>
        <v>450.94872339763299</v>
      </c>
      <c r="BY35" s="8">
        <f>HLOOKUP(BY$9,Programado!$C$9:$AZ$38,$A35,0)</f>
        <v>214.90170000000001</v>
      </c>
      <c r="BZ35" s="8">
        <f>HLOOKUP(BZ$9,Realizado!$C$9:$AZ$38,$A35,0)</f>
        <v>218.54058445218439</v>
      </c>
      <c r="CA35" s="8">
        <f>HLOOKUP(CA$9,Programado!$C$9:$AZ$38,$A35,0)</f>
        <v>34.4983</v>
      </c>
      <c r="CB35" s="8">
        <f>HLOOKUP(CB$9,Realizado!$C$9:$AZ$38,$A35,0)</f>
        <v>35.120468431616288</v>
      </c>
      <c r="CC35" s="8">
        <f>HLOOKUP(CC$9,Programado!$C$9:$AZ$38,$A35,0)</f>
        <v>219.69759999999999</v>
      </c>
      <c r="CD35" s="8">
        <f>HLOOKUP(CD$9,Realizado!$C$9:$AZ$38,$A35,0)</f>
        <v>226.80524909818271</v>
      </c>
      <c r="CE35" s="8">
        <f>HLOOKUP(CE$9,Programado!$C$9:$AZ$38,$A35,0)</f>
        <v>69.595399999999998</v>
      </c>
      <c r="CF35" s="8">
        <f>HLOOKUP(CF$9,Realizado!$C$9:$AZ$38,$A35,0)</f>
        <v>65.080112344107306</v>
      </c>
      <c r="CG35" s="8">
        <f>HLOOKUP(CG$9,Programado!$C$9:$AZ$38,$A35,0)</f>
        <v>81.7971</v>
      </c>
      <c r="CH35" s="8">
        <f>HLOOKUP(CH$9,Realizado!$C$9:$AZ$38,$A35,0)</f>
        <v>85.402517638446795</v>
      </c>
      <c r="CI35" s="8">
        <f>HLOOKUP(CI$9,Programado!$C$9:$AZ$38,$A35,0)</f>
        <v>197.48840000000001</v>
      </c>
      <c r="CJ35" s="8">
        <f>HLOOKUP(CJ$9,Realizado!$C$9:$AZ$38,$A35,0)</f>
        <v>178.0263292393723</v>
      </c>
      <c r="CK35" s="8">
        <f>HLOOKUP(CK$9,Programado!$C$9:$AZ$38,$A35,0)</f>
        <v>297.19670000000002</v>
      </c>
      <c r="CL35" s="8">
        <f>HLOOKUP(CL$9,Realizado!$C$9:$AZ$38,$A35,0)</f>
        <v>296.74245035390561</v>
      </c>
      <c r="CM35" s="8">
        <f>HLOOKUP(CM$9,Programado!$C$9:$AZ$38,$A35,0)</f>
        <v>188.49459999999999</v>
      </c>
      <c r="CN35" s="8">
        <f>HLOOKUP(CN$9,Realizado!$C$9:$AZ$38,$A35,0)</f>
        <v>191.4652224471927</v>
      </c>
      <c r="CO35" s="8">
        <f>HLOOKUP(CO$9,Programado!$C$9:$AZ$38,$A35,0)</f>
        <v>7.0804</v>
      </c>
      <c r="CP35" s="8">
        <f>HLOOKUP(CP$9,Realizado!$C$9:$AZ$38,$A35,0)</f>
        <v>6.8041601537540197</v>
      </c>
      <c r="CQ35" s="8">
        <f>HLOOKUP(CQ$9,Programado!$C$9:$AZ$38,$A35,0)</f>
        <v>161.58080000000001</v>
      </c>
      <c r="CR35" s="8">
        <f>HLOOKUP(CR$9,Realizado!$C$9:$AZ$38,$A35,0)</f>
        <v>144.95024539987361</v>
      </c>
      <c r="CS35" s="8">
        <f>HLOOKUP(CS$9,Programado!$C$9:$AZ$38,$A35,0)</f>
        <v>312.58420000000001</v>
      </c>
      <c r="CT35" s="8">
        <f>HLOOKUP(CT$9,Realizado!$C$9:$AZ$38,$A35,0)</f>
        <v>312.62570478791599</v>
      </c>
      <c r="CU35" s="8">
        <f>HLOOKUP(CU$9,Programado!$C$9:$AZ$38,$A35,0)</f>
        <v>688.74459999999999</v>
      </c>
      <c r="CV35" s="8">
        <f>HLOOKUP(CV$9,Realizado!$C$9:$AZ$38,$A35,0)</f>
        <v>676.38381125134924</v>
      </c>
      <c r="CW35" s="8">
        <f>HLOOKUP(CW$9,Programado!$C$9:$AZ$38,$A35,0)</f>
        <v>699.99959999999987</v>
      </c>
      <c r="CX35" s="8">
        <f>HLOOKUP(CX$9,Realizado!$C$9:$AZ$38,$A35,0)</f>
        <v>665.62438617861972</v>
      </c>
      <c r="CY35" s="8">
        <f t="shared" si="0"/>
        <v>20919.695746545622</v>
      </c>
      <c r="CZ35" s="8">
        <f t="shared" si="1"/>
        <v>20999.74759876333</v>
      </c>
      <c r="DA35" s="21"/>
      <c r="DB35" s="21"/>
      <c r="DC35" s="21"/>
    </row>
    <row r="36" spans="1:107" s="14" customFormat="1">
      <c r="A36" s="18">
        <v>28</v>
      </c>
      <c r="B36" s="13">
        <f t="shared" si="2"/>
        <v>46079</v>
      </c>
      <c r="C36" s="12">
        <f>HLOOKUP(C$9,Programado!$C$9:$AZ$38,$A36,0)</f>
        <v>0</v>
      </c>
      <c r="D36" s="12">
        <f>HLOOKUP(D$9,Realizado!$C$9:$AZ$38,$A36,0)</f>
        <v>0</v>
      </c>
      <c r="E36" s="12">
        <f>HLOOKUP(E$9,Programado!$C$9:$AZ$38,$A36,0)</f>
        <v>55.718800000000002</v>
      </c>
      <c r="F36" s="12">
        <f>HLOOKUP(F$9,Realizado!$C$9:$AZ$38,$A36,0)</f>
        <v>70.354335064447568</v>
      </c>
      <c r="G36" s="12">
        <f>HLOOKUP(G$9,Programado!$C$9:$AZ$38,$A36,0)</f>
        <v>0</v>
      </c>
      <c r="H36" s="12">
        <f>HLOOKUP(H$9,Realizado!$C$9:$AZ$38,$A36,0)</f>
        <v>0</v>
      </c>
      <c r="I36" s="12">
        <f>HLOOKUP(I$9,Programado!$C$9:$AZ$38,$A36,0)</f>
        <v>1864.7202</v>
      </c>
      <c r="J36" s="12">
        <f>HLOOKUP(J$9,Realizado!$C$9:$AZ$38,$A36,0)</f>
        <v>1796.23891577368</v>
      </c>
      <c r="K36" s="12">
        <f>HLOOKUP(K$9,Programado!$C$9:$AZ$38,$A36,0)</f>
        <v>2.9984000000000002</v>
      </c>
      <c r="L36" s="12">
        <f>HLOOKUP(L$9,Realizado!$C$9:$AZ$38,$A36,0)</f>
        <v>1.8422516282493839</v>
      </c>
      <c r="M36" s="12">
        <f>HLOOKUP(M$9,Programado!$C$9:$AZ$38,$A36,0)</f>
        <v>40.901000000000003</v>
      </c>
      <c r="N36" s="12">
        <f>HLOOKUP(N$9,Realizado!$C$9:$AZ$38,$A36,0)</f>
        <v>33.56613564049438</v>
      </c>
      <c r="O36" s="12">
        <f>HLOOKUP(O$9,Programado!$C$9:$AZ$38,$A36,0)</f>
        <v>69.690100000000001</v>
      </c>
      <c r="P36" s="12">
        <f>HLOOKUP(P$9,Realizado!$C$9:$AZ$38,$A36,0)</f>
        <v>156.0723433140349</v>
      </c>
      <c r="Q36" s="12">
        <f>HLOOKUP(Q$9,Programado!$C$9:$AZ$38,$A36,0)</f>
        <v>341.32010000000002</v>
      </c>
      <c r="R36" s="12">
        <f>HLOOKUP(R$9,Realizado!$C$9:$AZ$38,$A36,0)</f>
        <v>334.14938038874328</v>
      </c>
      <c r="S36" s="12">
        <f>HLOOKUP(S$9,Programado!$C$9:$AZ$38,$A36,0)</f>
        <v>13.6</v>
      </c>
      <c r="T36" s="12">
        <f>HLOOKUP(T$9,Realizado!$C$9:$AZ$38,$A36,0)</f>
        <v>14.46108550387901</v>
      </c>
      <c r="U36" s="12">
        <f>HLOOKUP(U$9,Programado!$C$9:$AZ$38,$A36,0)</f>
        <v>238.40049999999999</v>
      </c>
      <c r="V36" s="12">
        <f>HLOOKUP(V$9,Realizado!$C$9:$AZ$38,$A36,0)</f>
        <v>225.85141741987789</v>
      </c>
      <c r="W36" s="12">
        <f>HLOOKUP(W$9,Programado!$C$9:$AZ$38,$A36,0)</f>
        <v>265.52647483763832</v>
      </c>
      <c r="X36" s="12">
        <f>HLOOKUP(X$9,Realizado!$C$9:$AZ$38,$A36,0)</f>
        <v>229.26190560513629</v>
      </c>
      <c r="Y36" s="12">
        <f>HLOOKUP(Y$9,Programado!$C$9:$AZ$38,$A36,0)</f>
        <v>822.40919999999994</v>
      </c>
      <c r="Z36" s="12">
        <f>HLOOKUP(Z$9,Realizado!$C$9:$AZ$38,$A36,0)</f>
        <v>967.80137160351944</v>
      </c>
      <c r="AA36" s="12">
        <f>HLOOKUP(AA$9,Programado!$C$9:$AZ$38,$A36,0)</f>
        <v>1191.7338</v>
      </c>
      <c r="AB36" s="12">
        <f>HLOOKUP(AB$9,Realizado!$C$9:$AZ$38,$A36,0)</f>
        <v>1031.029045246928</v>
      </c>
      <c r="AC36" s="12">
        <f>HLOOKUP(AC$9,Programado!$C$9:$AZ$38,$A36,0)</f>
        <v>500.70209999999997</v>
      </c>
      <c r="AD36" s="12">
        <f>HLOOKUP(AD$9,Realizado!$C$9:$AZ$38,$A36,0)</f>
        <v>610.73402709262598</v>
      </c>
      <c r="AE36" s="12">
        <f>HLOOKUP(AE$9,Programado!$C$9:$AZ$38,$A36,0)</f>
        <v>903.79679999999985</v>
      </c>
      <c r="AF36" s="12">
        <f>HLOOKUP(AF$9,Realizado!$C$9:$AZ$38,$A36,0)</f>
        <v>953.20702041360471</v>
      </c>
      <c r="AG36" s="12">
        <f>HLOOKUP(AG$9,Programado!$C$9:$AZ$38,$A36,0)</f>
        <v>528.6354</v>
      </c>
      <c r="AH36" s="12">
        <f>HLOOKUP(AH$9,Realizado!$C$9:$AZ$38,$A36,0)</f>
        <v>506.84509695815211</v>
      </c>
      <c r="AI36" s="12">
        <f>HLOOKUP(AI$9,Programado!$C$9:$AZ$38,$A36,0)</f>
        <v>405.99919999999997</v>
      </c>
      <c r="AJ36" s="12">
        <f>HLOOKUP(AJ$9,Realizado!$C$9:$AZ$38,$A36,0)</f>
        <v>457.05319252261432</v>
      </c>
      <c r="AK36" s="12">
        <f>HLOOKUP(AK$9,Programado!$C$9:$AZ$38,$A36,0)</f>
        <v>182.91130000000001</v>
      </c>
      <c r="AL36" s="12">
        <f>HLOOKUP(AL$9,Realizado!$C$9:$AZ$38,$A36,0)</f>
        <v>197.739922914423</v>
      </c>
      <c r="AM36" s="12">
        <f>HLOOKUP(AM$9,Programado!$C$9:$AZ$38,$A36,0)</f>
        <v>57.999200000000002</v>
      </c>
      <c r="AN36" s="12">
        <f>HLOOKUP(AN$9,Realizado!$C$9:$AZ$38,$A36,0)</f>
        <v>64.603732666662722</v>
      </c>
      <c r="AO36" s="12">
        <f>HLOOKUP(AO$9,Programado!$C$9:$AZ$38,$A36,0)</f>
        <v>42.000799999999998</v>
      </c>
      <c r="AP36" s="12">
        <f>HLOOKUP(AP$9,Realizado!$C$9:$AZ$38,$A36,0)</f>
        <v>43.774386477529909</v>
      </c>
      <c r="AQ36" s="12">
        <f>HLOOKUP(AQ$9,Programado!$C$9:$AZ$38,$A36,0)</f>
        <v>25.138300000000001</v>
      </c>
      <c r="AR36" s="12">
        <f>HLOOKUP(AR$9,Realizado!$C$9:$AZ$38,$A36,0)</f>
        <v>25.605742763713611</v>
      </c>
      <c r="AS36" s="12">
        <f>HLOOKUP(AS$9,Programado!$C$9:$AZ$38,$A36,0)</f>
        <v>528.40089999999998</v>
      </c>
      <c r="AT36" s="12">
        <f>HLOOKUP(AT$9,Realizado!$C$9:$AZ$38,$A36,0)</f>
        <v>492.1172079973947</v>
      </c>
      <c r="AU36" s="12">
        <f>HLOOKUP(AU$9,Programado!$C$9:$AZ$38,$A36,0)</f>
        <v>168.61500000000001</v>
      </c>
      <c r="AV36" s="12">
        <f>HLOOKUP(AV$9,Realizado!$C$9:$AZ$38,$A36,0)</f>
        <v>232.66656888864321</v>
      </c>
      <c r="AW36" s="12">
        <f>HLOOKUP(AW$9,Programado!$C$9:$AZ$38,$A36,0)</f>
        <v>26.9617</v>
      </c>
      <c r="AX36" s="12">
        <f>HLOOKUP(AX$9,Realizado!$C$9:$AZ$38,$A36,0)</f>
        <v>147.51872806143581</v>
      </c>
      <c r="AY36" s="12">
        <f>HLOOKUP(AY$9,Programado!$C$9:$AZ$38,$A36,0)</f>
        <v>118.37050000000001</v>
      </c>
      <c r="AZ36" s="12">
        <f>HLOOKUP(AZ$9,Realizado!$C$9:$AZ$38,$A36,0)</f>
        <v>5.2948649460933632</v>
      </c>
      <c r="BA36" s="12">
        <f>HLOOKUP(BA$9,Programado!$C$9:$AZ$38,$A36,0)</f>
        <v>240</v>
      </c>
      <c r="BB36" s="12">
        <f>HLOOKUP(BB$9,Realizado!$C$9:$AZ$38,$A36,0)</f>
        <v>240.96152667113631</v>
      </c>
      <c r="BC36" s="12">
        <f>HLOOKUP(BC$9,Programado!$C$9:$AZ$38,$A36,0)</f>
        <v>1300.0011999999999</v>
      </c>
      <c r="BD36" s="12">
        <f>HLOOKUP(BD$9,Realizado!$C$9:$AZ$38,$A36,0)</f>
        <v>1308.4238322914059</v>
      </c>
      <c r="BE36" s="12">
        <f>HLOOKUP(BE$9,Programado!$C$9:$AZ$38,$A36,0)</f>
        <v>2300.0007999999998</v>
      </c>
      <c r="BF36" s="12">
        <f>HLOOKUP(BF$9,Realizado!$C$9:$AZ$38,$A36,0)</f>
        <v>2290.47825865615</v>
      </c>
      <c r="BG36" s="12">
        <f>HLOOKUP(BG$9,Programado!$C$9:$AZ$38,$A36,0)</f>
        <v>0</v>
      </c>
      <c r="BH36" s="12">
        <f>HLOOKUP(BH$9,Realizado!$C$9:$AZ$38,$A36,0)</f>
        <v>0</v>
      </c>
      <c r="BI36" s="12">
        <f>HLOOKUP(BI$9,Programado!$C$9:$AZ$38,$A36,0)</f>
        <v>25.500399999999999</v>
      </c>
      <c r="BJ36" s="12">
        <f>HLOOKUP(BJ$9,Realizado!$C$9:$AZ$38,$A36,0)</f>
        <v>52.72250780665842</v>
      </c>
      <c r="BK36" s="12">
        <f>HLOOKUP(BK$9,Programado!$C$9:$AZ$38,$A36,0)</f>
        <v>289.44959999999998</v>
      </c>
      <c r="BL36" s="12">
        <f>HLOOKUP(BL$9,Realizado!$C$9:$AZ$38,$A36,0)</f>
        <v>289.28765796764839</v>
      </c>
      <c r="BM36" s="12">
        <f>HLOOKUP(BM$9,Programado!$C$9:$AZ$38,$A36,0)</f>
        <v>4965.0001000000002</v>
      </c>
      <c r="BN36" s="12">
        <f>HLOOKUP(BN$9,Realizado!$C$9:$AZ$38,$A36,0)</f>
        <v>4651.9753588121457</v>
      </c>
      <c r="BO36" s="12">
        <f>HLOOKUP(BO$9,Programado!$C$9:$AZ$38,$A36,0)</f>
        <v>182.98920000000001</v>
      </c>
      <c r="BP36" s="12">
        <f>HLOOKUP(BP$9,Realizado!$C$9:$AZ$38,$A36,0)</f>
        <v>184.67366209357351</v>
      </c>
      <c r="BQ36" s="12">
        <f>HLOOKUP(BQ$9,Programado!$C$9:$AZ$38,$A36,0)</f>
        <v>1012.3213</v>
      </c>
      <c r="BR36" s="12">
        <f>HLOOKUP(BR$9,Realizado!$C$9:$AZ$38,$A36,0)</f>
        <v>1031.916929035164</v>
      </c>
      <c r="BS36" s="12">
        <f>HLOOKUP(BS$9,Programado!$C$9:$AZ$38,$A36,0)</f>
        <v>0</v>
      </c>
      <c r="BT36" s="12">
        <f>HLOOKUP(BT$9,Realizado!$C$9:$AZ$38,$A36,0)</f>
        <v>0</v>
      </c>
      <c r="BU36" s="12">
        <f>HLOOKUP(BU$9,Programado!$C$9:$AZ$38,$A36,0)</f>
        <v>154.39920000000001</v>
      </c>
      <c r="BV36" s="12">
        <f>HLOOKUP(BV$9,Realizado!$C$9:$AZ$38,$A36,0)</f>
        <v>150.20516629873009</v>
      </c>
      <c r="BW36" s="12">
        <f>HLOOKUP(BW$9,Programado!$C$9:$AZ$38,$A36,0)</f>
        <v>477.97660000000002</v>
      </c>
      <c r="BX36" s="12">
        <f>HLOOKUP(BX$9,Realizado!$C$9:$AZ$38,$A36,0)</f>
        <v>470.86873933021462</v>
      </c>
      <c r="BY36" s="12">
        <f>HLOOKUP(BY$9,Programado!$C$9:$AZ$38,$A36,0)</f>
        <v>216.99789999999999</v>
      </c>
      <c r="BZ36" s="12">
        <f>HLOOKUP(BZ$9,Realizado!$C$9:$AZ$38,$A36,0)</f>
        <v>218.2073599507417</v>
      </c>
      <c r="CA36" s="12">
        <f>HLOOKUP(CA$9,Programado!$C$9:$AZ$38,$A36,0)</f>
        <v>32.9983</v>
      </c>
      <c r="CB36" s="12">
        <f>HLOOKUP(CB$9,Realizado!$C$9:$AZ$38,$A36,0)</f>
        <v>34.056723603197547</v>
      </c>
      <c r="CC36" s="12">
        <f>HLOOKUP(CC$9,Programado!$C$9:$AZ$38,$A36,0)</f>
        <v>215.1996</v>
      </c>
      <c r="CD36" s="12">
        <f>HLOOKUP(CD$9,Realizado!$C$9:$AZ$38,$A36,0)</f>
        <v>215.4683778660758</v>
      </c>
      <c r="CE36" s="12">
        <f>HLOOKUP(CE$9,Programado!$C$9:$AZ$38,$A36,0)</f>
        <v>74.894999999999996</v>
      </c>
      <c r="CF36" s="12">
        <f>HLOOKUP(CF$9,Realizado!$C$9:$AZ$38,$A36,0)</f>
        <v>71.137667319649069</v>
      </c>
      <c r="CG36" s="12">
        <f>HLOOKUP(CG$9,Programado!$C$9:$AZ$38,$A36,0)</f>
        <v>84.296700000000001</v>
      </c>
      <c r="CH36" s="12">
        <f>HLOOKUP(CH$9,Realizado!$C$9:$AZ$38,$A36,0)</f>
        <v>78.835072878718421</v>
      </c>
      <c r="CI36" s="12">
        <f>HLOOKUP(CI$9,Programado!$C$9:$AZ$38,$A36,0)</f>
        <v>182.89500000000001</v>
      </c>
      <c r="CJ36" s="12">
        <f>HLOOKUP(CJ$9,Realizado!$C$9:$AZ$38,$A36,0)</f>
        <v>180.2216433522556</v>
      </c>
      <c r="CK36" s="12">
        <f>HLOOKUP(CK$9,Programado!$C$9:$AZ$38,$A36,0)</f>
        <v>298.99540000000002</v>
      </c>
      <c r="CL36" s="12">
        <f>HLOOKUP(CL$9,Realizado!$C$9:$AZ$38,$A36,0)</f>
        <v>293.92974603440751</v>
      </c>
      <c r="CM36" s="12">
        <f>HLOOKUP(CM$9,Programado!$C$9:$AZ$38,$A36,0)</f>
        <v>190.18960000000001</v>
      </c>
      <c r="CN36" s="12">
        <f>HLOOKUP(CN$9,Realizado!$C$9:$AZ$38,$A36,0)</f>
        <v>186.95610248398631</v>
      </c>
      <c r="CO36" s="12">
        <f>HLOOKUP(CO$9,Programado!$C$9:$AZ$38,$A36,0)</f>
        <v>7.5117000000000003</v>
      </c>
      <c r="CP36" s="12">
        <f>HLOOKUP(CP$9,Realizado!$C$9:$AZ$38,$A36,0)</f>
        <v>7.3598917639637076</v>
      </c>
      <c r="CQ36" s="12">
        <f>HLOOKUP(CQ$9,Programado!$C$9:$AZ$38,$A36,0)</f>
        <v>136.19880000000001</v>
      </c>
      <c r="CR36" s="12">
        <f>HLOOKUP(CR$9,Realizado!$C$9:$AZ$38,$A36,0)</f>
        <v>130.43902877630819</v>
      </c>
      <c r="CS36" s="12">
        <f>HLOOKUP(CS$9,Programado!$C$9:$AZ$38,$A36,0)</f>
        <v>217.95500000000001</v>
      </c>
      <c r="CT36" s="12">
        <f>HLOOKUP(CT$9,Realizado!$C$9:$AZ$38,$A36,0)</f>
        <v>301.97458438017787</v>
      </c>
      <c r="CU36" s="12">
        <f>HLOOKUP(CU$9,Programado!$C$9:$AZ$38,$A36,0)</f>
        <v>615.98959999999988</v>
      </c>
      <c r="CV36" s="12">
        <f>HLOOKUP(CV$9,Realizado!$C$9:$AZ$38,$A36,0)</f>
        <v>587.82035226413905</v>
      </c>
      <c r="CW36" s="12">
        <f>HLOOKUP(CW$9,Programado!$C$9:$AZ$38,$A36,0)</f>
        <v>699.99999999999989</v>
      </c>
      <c r="CX36" s="12">
        <f>HLOOKUP(CX$9,Realizado!$C$9:$AZ$38,$A36,0)</f>
        <v>739.89511443822028</v>
      </c>
      <c r="CY36" s="8">
        <f t="shared" si="0"/>
        <v>22318.310774837642</v>
      </c>
      <c r="CZ36" s="8">
        <f t="shared" si="1"/>
        <v>22315.60398296655</v>
      </c>
      <c r="DA36" s="40"/>
      <c r="DB36" s="40"/>
      <c r="DC36" s="40"/>
    </row>
    <row r="37" spans="1:107">
      <c r="A37" s="17">
        <v>29</v>
      </c>
      <c r="B37" s="7">
        <f t="shared" si="2"/>
        <v>46080</v>
      </c>
      <c r="C37" s="8">
        <f>HLOOKUP(C$9,Programado!$C$9:$AZ$38,$A37,0)</f>
        <v>0</v>
      </c>
      <c r="D37" s="8">
        <f>HLOOKUP(D$9,Realizado!$C$9:$AZ$38,$A37,0)</f>
        <v>0</v>
      </c>
      <c r="E37" s="8">
        <f>HLOOKUP(E$9,Programado!$C$9:$AZ$38,$A37,0)</f>
        <v>76.729600000000005</v>
      </c>
      <c r="F37" s="8">
        <f>HLOOKUP(F$9,Realizado!$C$9:$AZ$38,$A37,0)</f>
        <v>67.828745339514924</v>
      </c>
      <c r="G37" s="8">
        <f>HLOOKUP(G$9,Programado!$C$9:$AZ$38,$A37,0)</f>
        <v>0</v>
      </c>
      <c r="H37" s="8">
        <f>HLOOKUP(H$9,Realizado!$C$9:$AZ$38,$A37,0)</f>
        <v>0</v>
      </c>
      <c r="I37" s="8">
        <f>HLOOKUP(I$9,Programado!$C$9:$AZ$38,$A37,0)</f>
        <v>1821.3679999999999</v>
      </c>
      <c r="J37" s="8">
        <f>HLOOKUP(J$9,Realizado!$C$9:$AZ$38,$A37,0)</f>
        <v>1747.142594869028</v>
      </c>
      <c r="K37" s="8">
        <f>HLOOKUP(K$9,Programado!$C$9:$AZ$38,$A37,0)</f>
        <v>0</v>
      </c>
      <c r="L37" s="8">
        <f>HLOOKUP(L$9,Realizado!$C$9:$AZ$38,$A37,0)</f>
        <v>0</v>
      </c>
      <c r="M37" s="8">
        <f>HLOOKUP(M$9,Programado!$C$9:$AZ$38,$A37,0)</f>
        <v>48.301699999999997</v>
      </c>
      <c r="N37" s="8">
        <f>HLOOKUP(N$9,Realizado!$C$9:$AZ$38,$A37,0)</f>
        <v>44.766017556239731</v>
      </c>
      <c r="O37" s="8">
        <f>HLOOKUP(O$9,Programado!$C$9:$AZ$38,$A37,0)</f>
        <v>88.573800000000006</v>
      </c>
      <c r="P37" s="8">
        <f>HLOOKUP(P$9,Realizado!$C$9:$AZ$38,$A37,0)</f>
        <v>158.03775217506859</v>
      </c>
      <c r="Q37" s="8">
        <f>HLOOKUP(Q$9,Programado!$C$9:$AZ$38,$A37,0)</f>
        <v>417.69049999999999</v>
      </c>
      <c r="R37" s="8">
        <f>HLOOKUP(R$9,Realizado!$C$9:$AZ$38,$A37,0)</f>
        <v>345.77711934737101</v>
      </c>
      <c r="S37" s="8">
        <f>HLOOKUP(S$9,Programado!$C$9:$AZ$38,$A37,0)</f>
        <v>12.0017</v>
      </c>
      <c r="T37" s="8">
        <f>HLOOKUP(T$9,Realizado!$C$9:$AZ$38,$A37,0)</f>
        <v>15.017085194942631</v>
      </c>
      <c r="U37" s="8">
        <f>HLOOKUP(U$9,Programado!$C$9:$AZ$38,$A37,0)</f>
        <v>237.68879999999999</v>
      </c>
      <c r="V37" s="8">
        <f>HLOOKUP(V$9,Realizado!$C$9:$AZ$38,$A37,0)</f>
        <v>232.00762614966831</v>
      </c>
      <c r="W37" s="8">
        <f>HLOOKUP(W$9,Programado!$C$9:$AZ$38,$A37,0)</f>
        <v>267.32193420037231</v>
      </c>
      <c r="X37" s="8">
        <f>HLOOKUP(X$9,Realizado!$C$9:$AZ$38,$A37,0)</f>
        <v>223.49595162071029</v>
      </c>
      <c r="Y37" s="8">
        <f>HLOOKUP(Y$9,Programado!$C$9:$AZ$38,$A37,0)</f>
        <v>838.46789999999999</v>
      </c>
      <c r="Z37" s="8">
        <f>HLOOKUP(Z$9,Realizado!$C$9:$AZ$38,$A37,0)</f>
        <v>958.23008087543599</v>
      </c>
      <c r="AA37" s="8">
        <f>HLOOKUP(AA$9,Programado!$C$9:$AZ$38,$A37,0)</f>
        <v>1198.1071999999999</v>
      </c>
      <c r="AB37" s="8">
        <f>HLOOKUP(AB$9,Realizado!$C$9:$AZ$38,$A37,0)</f>
        <v>1015.655144435396</v>
      </c>
      <c r="AC37" s="8">
        <f>HLOOKUP(AC$9,Programado!$C$9:$AZ$38,$A37,0)</f>
        <v>484.7004</v>
      </c>
      <c r="AD37" s="8">
        <f>HLOOKUP(AD$9,Realizado!$C$9:$AZ$38,$A37,0)</f>
        <v>666.5487289629915</v>
      </c>
      <c r="AE37" s="8">
        <f>HLOOKUP(AE$9,Programado!$C$9:$AZ$38,$A37,0)</f>
        <v>909.48819999999978</v>
      </c>
      <c r="AF37" s="8">
        <f>HLOOKUP(AF$9,Realizado!$C$9:$AZ$38,$A37,0)</f>
        <v>930.50959819171874</v>
      </c>
      <c r="AG37" s="8">
        <f>HLOOKUP(AG$9,Programado!$C$9:$AZ$38,$A37,0)</f>
        <v>523.63119999999992</v>
      </c>
      <c r="AH37" s="8">
        <f>HLOOKUP(AH$9,Realizado!$C$9:$AZ$38,$A37,0)</f>
        <v>490.9567788120961</v>
      </c>
      <c r="AI37" s="8">
        <f>HLOOKUP(AI$9,Programado!$C$9:$AZ$38,$A37,0)</f>
        <v>424.04090000000002</v>
      </c>
      <c r="AJ37" s="8">
        <f>HLOOKUP(AJ$9,Realizado!$C$9:$AZ$38,$A37,0)</f>
        <v>373.38167295803288</v>
      </c>
      <c r="AK37" s="8">
        <f>HLOOKUP(AK$9,Programado!$C$9:$AZ$38,$A37,0)</f>
        <v>158.0438</v>
      </c>
      <c r="AL37" s="8">
        <f>HLOOKUP(AL$9,Realizado!$C$9:$AZ$38,$A37,0)</f>
        <v>162.9363260521591</v>
      </c>
      <c r="AM37" s="8">
        <f>HLOOKUP(AM$9,Programado!$C$9:$AZ$38,$A37,0)</f>
        <v>62.999600000000001</v>
      </c>
      <c r="AN37" s="8">
        <f>HLOOKUP(AN$9,Realizado!$C$9:$AZ$38,$A37,0)</f>
        <v>50.434587212720203</v>
      </c>
      <c r="AO37" s="8">
        <f>HLOOKUP(AO$9,Programado!$C$9:$AZ$38,$A37,0)</f>
        <v>43.001300000000001</v>
      </c>
      <c r="AP37" s="8">
        <f>HLOOKUP(AP$9,Realizado!$C$9:$AZ$38,$A37,0)</f>
        <v>47.090278559866427</v>
      </c>
      <c r="AQ37" s="8">
        <f>HLOOKUP(AQ$9,Programado!$C$9:$AZ$38,$A37,0)</f>
        <v>24.429200000000002</v>
      </c>
      <c r="AR37" s="8">
        <f>HLOOKUP(AR$9,Realizado!$C$9:$AZ$38,$A37,0)</f>
        <v>25.463123749419569</v>
      </c>
      <c r="AS37" s="8">
        <f>HLOOKUP(AS$9,Programado!$C$9:$AZ$38,$A37,0)</f>
        <v>441.07589999999999</v>
      </c>
      <c r="AT37" s="8">
        <f>HLOOKUP(AT$9,Realizado!$C$9:$AZ$38,$A37,0)</f>
        <v>406.9342396243818</v>
      </c>
      <c r="AU37" s="8">
        <f>HLOOKUP(AU$9,Programado!$C$9:$AZ$38,$A37,0)</f>
        <v>295.43380000000002</v>
      </c>
      <c r="AV37" s="8">
        <f>HLOOKUP(AV$9,Realizado!$C$9:$AZ$38,$A37,0)</f>
        <v>294.22651153971452</v>
      </c>
      <c r="AW37" s="8">
        <f>HLOOKUP(AW$9,Programado!$C$9:$AZ$38,$A37,0)</f>
        <v>31.518000000000001</v>
      </c>
      <c r="AX37" s="8">
        <f>HLOOKUP(AX$9,Realizado!$C$9:$AZ$38,$A37,0)</f>
        <v>146.79008430043729</v>
      </c>
      <c r="AY37" s="8">
        <f>HLOOKUP(AY$9,Programado!$C$9:$AZ$38,$A37,0)</f>
        <v>120.1767</v>
      </c>
      <c r="AZ37" s="8">
        <f>HLOOKUP(AZ$9,Realizado!$C$9:$AZ$38,$A37,0)</f>
        <v>4.2423795135399454</v>
      </c>
      <c r="BA37" s="8">
        <f>HLOOKUP(BA$9,Programado!$C$9:$AZ$38,$A37,0)</f>
        <v>390</v>
      </c>
      <c r="BB37" s="8">
        <f>HLOOKUP(BB$9,Realizado!$C$9:$AZ$38,$A37,0)</f>
        <v>390.60533166172411</v>
      </c>
      <c r="BC37" s="8">
        <f>HLOOKUP(BC$9,Programado!$C$9:$AZ$38,$A37,0)</f>
        <v>1349.9983999999999</v>
      </c>
      <c r="BD37" s="8">
        <f>HLOOKUP(BD$9,Realizado!$C$9:$AZ$38,$A37,0)</f>
        <v>1312.5930257318221</v>
      </c>
      <c r="BE37" s="8">
        <f>HLOOKUP(BE$9,Programado!$C$9:$AZ$38,$A37,0)</f>
        <v>2300</v>
      </c>
      <c r="BF37" s="8">
        <f>HLOOKUP(BF$9,Realizado!$C$9:$AZ$38,$A37,0)</f>
        <v>2264.8344484111772</v>
      </c>
      <c r="BG37" s="8">
        <f>HLOOKUP(BG$9,Programado!$C$9:$AZ$38,$A37,0)</f>
        <v>0</v>
      </c>
      <c r="BH37" s="8">
        <f>HLOOKUP(BH$9,Realizado!$C$9:$AZ$38,$A37,0)</f>
        <v>0</v>
      </c>
      <c r="BI37" s="8">
        <f>HLOOKUP(BI$9,Programado!$C$9:$AZ$38,$A37,0)</f>
        <v>2039.7791</v>
      </c>
      <c r="BJ37" s="8">
        <f>HLOOKUP(BJ$9,Realizado!$C$9:$AZ$38,$A37,0)</f>
        <v>2064.6622056813071</v>
      </c>
      <c r="BK37" s="8">
        <f>HLOOKUP(BK$9,Programado!$C$9:$AZ$38,$A37,0)</f>
        <v>321.00040000000001</v>
      </c>
      <c r="BL37" s="8">
        <f>HLOOKUP(BL$9,Realizado!$C$9:$AZ$38,$A37,0)</f>
        <v>317.04743039273922</v>
      </c>
      <c r="BM37" s="8">
        <f>HLOOKUP(BM$9,Programado!$C$9:$AZ$38,$A37,0)</f>
        <v>3979.0387999999998</v>
      </c>
      <c r="BN37" s="8">
        <f>HLOOKUP(BN$9,Realizado!$C$9:$AZ$38,$A37,0)</f>
        <v>3921.0286737672909</v>
      </c>
      <c r="BO37" s="8">
        <f>HLOOKUP(BO$9,Programado!$C$9:$AZ$38,$A37,0)</f>
        <v>215.61089999999999</v>
      </c>
      <c r="BP37" s="8">
        <f>HLOOKUP(BP$9,Realizado!$C$9:$AZ$38,$A37,0)</f>
        <v>218.05267729802051</v>
      </c>
      <c r="BQ37" s="8">
        <f>HLOOKUP(BQ$9,Programado!$C$9:$AZ$38,$A37,0)</f>
        <v>966.67539999999997</v>
      </c>
      <c r="BR37" s="8">
        <f>HLOOKUP(BR$9,Realizado!$C$9:$AZ$38,$A37,0)</f>
        <v>983.24577767963603</v>
      </c>
      <c r="BS37" s="8">
        <f>HLOOKUP(BS$9,Programado!$C$9:$AZ$38,$A37,0)</f>
        <v>0</v>
      </c>
      <c r="BT37" s="8">
        <f>HLOOKUP(BT$9,Realizado!$C$9:$AZ$38,$A37,0)</f>
        <v>0</v>
      </c>
      <c r="BU37" s="8">
        <f>HLOOKUP(BU$9,Programado!$C$9:$AZ$38,$A37,0)</f>
        <v>155.5975</v>
      </c>
      <c r="BV37" s="8">
        <f>HLOOKUP(BV$9,Realizado!$C$9:$AZ$38,$A37,0)</f>
        <v>151.37641154957731</v>
      </c>
      <c r="BW37" s="8">
        <f>HLOOKUP(BW$9,Programado!$C$9:$AZ$38,$A37,0)</f>
        <v>499.90749999999991</v>
      </c>
      <c r="BX37" s="8">
        <f>HLOOKUP(BX$9,Realizado!$C$9:$AZ$38,$A37,0)</f>
        <v>517.60944045654799</v>
      </c>
      <c r="BY37" s="8">
        <f>HLOOKUP(BY$9,Programado!$C$9:$AZ$38,$A37,0)</f>
        <v>223.19919999999999</v>
      </c>
      <c r="BZ37" s="8">
        <f>HLOOKUP(BZ$9,Realizado!$C$9:$AZ$38,$A37,0)</f>
        <v>259.15402958095302</v>
      </c>
      <c r="CA37" s="8">
        <f>HLOOKUP(CA$9,Programado!$C$9:$AZ$38,$A37,0)</f>
        <v>34.598300000000002</v>
      </c>
      <c r="CB37" s="8">
        <f>HLOOKUP(CB$9,Realizado!$C$9:$AZ$38,$A37,0)</f>
        <v>34.672505324688942</v>
      </c>
      <c r="CC37" s="8">
        <f>HLOOKUP(CC$9,Programado!$C$9:$AZ$38,$A37,0)</f>
        <v>226.89830000000001</v>
      </c>
      <c r="CD37" s="8">
        <f>HLOOKUP(CD$9,Realizado!$C$9:$AZ$38,$A37,0)</f>
        <v>231.4288395860199</v>
      </c>
      <c r="CE37" s="8">
        <f>HLOOKUP(CE$9,Programado!$C$9:$AZ$38,$A37,0)</f>
        <v>74.495799999999974</v>
      </c>
      <c r="CF37" s="8">
        <f>HLOOKUP(CF$9,Realizado!$C$9:$AZ$38,$A37,0)</f>
        <v>71.349451194258634</v>
      </c>
      <c r="CG37" s="8">
        <f>HLOOKUP(CG$9,Programado!$C$9:$AZ$38,$A37,0)</f>
        <v>75.996300000000005</v>
      </c>
      <c r="CH37" s="8">
        <f>HLOOKUP(CH$9,Realizado!$C$9:$AZ$38,$A37,0)</f>
        <v>78.099727096371495</v>
      </c>
      <c r="CI37" s="8">
        <f>HLOOKUP(CI$9,Programado!$C$9:$AZ$38,$A37,0)</f>
        <v>164.59460000000001</v>
      </c>
      <c r="CJ37" s="8">
        <f>HLOOKUP(CJ$9,Realizado!$C$9:$AZ$38,$A37,0)</f>
        <v>171.15836584238161</v>
      </c>
      <c r="CK37" s="8">
        <f>HLOOKUP(CK$9,Programado!$C$9:$AZ$38,$A37,0)</f>
        <v>341.3458</v>
      </c>
      <c r="CL37" s="8">
        <f>HLOOKUP(CL$9,Realizado!$C$9:$AZ$38,$A37,0)</f>
        <v>293.18206853277923</v>
      </c>
      <c r="CM37" s="8">
        <f>HLOOKUP(CM$9,Programado!$C$9:$AZ$38,$A37,0)</f>
        <v>173.98869999999999</v>
      </c>
      <c r="CN37" s="8">
        <f>HLOOKUP(CN$9,Realizado!$C$9:$AZ$38,$A37,0)</f>
        <v>185.7701127861726</v>
      </c>
      <c r="CO37" s="8">
        <f>HLOOKUP(CO$9,Programado!$C$9:$AZ$38,$A37,0)</f>
        <v>7.6366999999999976</v>
      </c>
      <c r="CP37" s="8">
        <f>HLOOKUP(CP$9,Realizado!$C$9:$AZ$38,$A37,0)</f>
        <v>7.7794383003738181</v>
      </c>
      <c r="CQ37" s="8">
        <f>HLOOKUP(CQ$9,Programado!$C$9:$AZ$38,$A37,0)</f>
        <v>181.18960000000001</v>
      </c>
      <c r="CR37" s="8">
        <f>HLOOKUP(CR$9,Realizado!$C$9:$AZ$38,$A37,0)</f>
        <v>177.36443761100421</v>
      </c>
      <c r="CS37" s="8">
        <f>HLOOKUP(CS$9,Programado!$C$9:$AZ$38,$A37,0)</f>
        <v>335.13080000000002</v>
      </c>
      <c r="CT37" s="8">
        <f>HLOOKUP(CT$9,Realizado!$C$9:$AZ$38,$A37,0)</f>
        <v>312.34180716359748</v>
      </c>
      <c r="CU37" s="8">
        <f>HLOOKUP(CU$9,Programado!$C$9:$AZ$38,$A37,0)</f>
        <v>612.57640000000004</v>
      </c>
      <c r="CV37" s="8">
        <f>HLOOKUP(CV$9,Realizado!$C$9:$AZ$38,$A37,0)</f>
        <v>702.52651996549616</v>
      </c>
      <c r="CW37" s="8">
        <f>HLOOKUP(CW$9,Programado!$C$9:$AZ$38,$A37,0)</f>
        <v>750.00049999999999</v>
      </c>
      <c r="CX37" s="8">
        <f>HLOOKUP(CX$9,Realizado!$C$9:$AZ$38,$A37,0)</f>
        <v>754.44198581535943</v>
      </c>
      <c r="CY37" s="8">
        <f t="shared" si="0"/>
        <v>23944.049134200373</v>
      </c>
      <c r="CZ37" s="8">
        <f t="shared" si="1"/>
        <v>23827.797138469752</v>
      </c>
      <c r="DA37" s="21"/>
      <c r="DB37" s="21"/>
      <c r="DC37" s="21"/>
    </row>
    <row r="38" spans="1:107" s="14" customFormat="1">
      <c r="A38" s="18">
        <v>30</v>
      </c>
      <c r="B38" s="13">
        <f t="shared" si="2"/>
        <v>46081</v>
      </c>
      <c r="C38" s="12">
        <f>HLOOKUP(C$9,Programado!$C$9:$AZ$38,$A38,0)</f>
        <v>0</v>
      </c>
      <c r="D38" s="12">
        <f>HLOOKUP(D$9,Realizado!$C$9:$AZ$38,$A38,0)</f>
        <v>0</v>
      </c>
      <c r="E38" s="12">
        <f>HLOOKUP(E$9,Programado!$C$9:$AZ$38,$A38,0)</f>
        <v>40.120399999999997</v>
      </c>
      <c r="F38" s="12">
        <f>HLOOKUP(F$9,Realizado!$C$9:$AZ$38,$A38,0)</f>
        <v>40.68073342310646</v>
      </c>
      <c r="G38" s="12">
        <f>HLOOKUP(G$9,Programado!$C$9:$AZ$38,$A38,0)</f>
        <v>0</v>
      </c>
      <c r="H38" s="12">
        <f>HLOOKUP(H$9,Realizado!$C$9:$AZ$38,$A38,0)</f>
        <v>0</v>
      </c>
      <c r="I38" s="12">
        <f>HLOOKUP(I$9,Programado!$C$9:$AZ$38,$A38,0)</f>
        <v>1810.7301</v>
      </c>
      <c r="J38" s="12">
        <f>HLOOKUP(J$9,Realizado!$C$9:$AZ$38,$A38,0)</f>
        <v>1749.074734035956</v>
      </c>
      <c r="K38" s="12">
        <f>HLOOKUP(K$9,Programado!$C$9:$AZ$38,$A38,0)</f>
        <v>0</v>
      </c>
      <c r="L38" s="12">
        <f>HLOOKUP(L$9,Realizado!$C$9:$AZ$38,$A38,0)</f>
        <v>0.31285035654351401</v>
      </c>
      <c r="M38" s="12">
        <f>HLOOKUP(M$9,Programado!$C$9:$AZ$38,$A38,0)</f>
        <v>45.2</v>
      </c>
      <c r="N38" s="12">
        <f>HLOOKUP(N$9,Realizado!$C$9:$AZ$38,$A38,0)</f>
        <v>36.122286582775772</v>
      </c>
      <c r="O38" s="12">
        <f>HLOOKUP(O$9,Programado!$C$9:$AZ$38,$A38,0)</f>
        <v>67.360399999999998</v>
      </c>
      <c r="P38" s="12">
        <f>HLOOKUP(P$9,Realizado!$C$9:$AZ$38,$A38,0)</f>
        <v>153.02122996162899</v>
      </c>
      <c r="Q38" s="12">
        <f>HLOOKUP(Q$9,Programado!$C$9:$AZ$38,$A38,0)</f>
        <v>134.5883</v>
      </c>
      <c r="R38" s="12">
        <f>HLOOKUP(R$9,Realizado!$C$9:$AZ$38,$A38,0)</f>
        <v>117.9558438127705</v>
      </c>
      <c r="S38" s="12">
        <f>HLOOKUP(S$9,Programado!$C$9:$AZ$38,$A38,0)</f>
        <v>9.5012999999999987</v>
      </c>
      <c r="T38" s="12">
        <f>HLOOKUP(T$9,Realizado!$C$9:$AZ$38,$A38,0)</f>
        <v>12.09661237216196</v>
      </c>
      <c r="U38" s="12">
        <f>HLOOKUP(U$9,Programado!$C$9:$AZ$38,$A38,0)</f>
        <v>208.14789999999999</v>
      </c>
      <c r="V38" s="12">
        <f>HLOOKUP(V$9,Realizado!$C$9:$AZ$38,$A38,0)</f>
        <v>205.35958502585049</v>
      </c>
      <c r="W38" s="12">
        <f>HLOOKUP(W$9,Programado!$C$9:$AZ$38,$A38,0)</f>
        <v>262.3084591979042</v>
      </c>
      <c r="X38" s="12">
        <f>HLOOKUP(X$9,Realizado!$C$9:$AZ$38,$A38,0)</f>
        <v>223.88200775342969</v>
      </c>
      <c r="Y38" s="12">
        <f>HLOOKUP(Y$9,Programado!$C$9:$AZ$38,$A38,0)</f>
        <v>884.71820000000002</v>
      </c>
      <c r="Z38" s="12">
        <f>HLOOKUP(Z$9,Realizado!$C$9:$AZ$38,$A38,0)</f>
        <v>975.35749855256427</v>
      </c>
      <c r="AA38" s="12">
        <f>HLOOKUP(AA$9,Programado!$C$9:$AZ$38,$A38,0)</f>
        <v>1204.1742999999999</v>
      </c>
      <c r="AB38" s="12">
        <f>HLOOKUP(AB$9,Realizado!$C$9:$AZ$38,$A38,0)</f>
        <v>1043.3556709917671</v>
      </c>
      <c r="AC38" s="12">
        <f>HLOOKUP(AC$9,Programado!$C$9:$AZ$38,$A38,0)</f>
        <v>463.71759999999989</v>
      </c>
      <c r="AD38" s="12">
        <f>HLOOKUP(AD$9,Realizado!$C$9:$AZ$38,$A38,0)</f>
        <v>556.73798573536487</v>
      </c>
      <c r="AE38" s="12">
        <f>HLOOKUP(AE$9,Programado!$C$9:$AZ$38,$A38,0)</f>
        <v>842.30099999999993</v>
      </c>
      <c r="AF38" s="12">
        <f>HLOOKUP(AF$9,Realizado!$C$9:$AZ$38,$A38,0)</f>
        <v>864.81916669765474</v>
      </c>
      <c r="AG38" s="12">
        <f>HLOOKUP(AG$9,Programado!$C$9:$AZ$38,$A38,0)</f>
        <v>453.9196</v>
      </c>
      <c r="AH38" s="12">
        <f>HLOOKUP(AH$9,Realizado!$C$9:$AZ$38,$A38,0)</f>
        <v>453.52517596978208</v>
      </c>
      <c r="AI38" s="12">
        <f>HLOOKUP(AI$9,Programado!$C$9:$AZ$38,$A38,0)</f>
        <v>468.95839999999998</v>
      </c>
      <c r="AJ38" s="12">
        <f>HLOOKUP(AJ$9,Realizado!$C$9:$AZ$38,$A38,0)</f>
        <v>435.9680971988256</v>
      </c>
      <c r="AK38" s="12">
        <f>HLOOKUP(AK$9,Programado!$C$9:$AZ$38,$A38,0)</f>
        <v>135.04259999999999</v>
      </c>
      <c r="AL38" s="12">
        <f>HLOOKUP(AL$9,Realizado!$C$9:$AZ$38,$A38,0)</f>
        <v>106.2913777771536</v>
      </c>
      <c r="AM38" s="12">
        <f>HLOOKUP(AM$9,Programado!$C$9:$AZ$38,$A38,0)</f>
        <v>12.0008</v>
      </c>
      <c r="AN38" s="12">
        <f>HLOOKUP(AN$9,Realizado!$C$9:$AZ$38,$A38,0)</f>
        <v>18.188749777861499</v>
      </c>
      <c r="AO38" s="12">
        <f>HLOOKUP(AO$9,Programado!$C$9:$AZ$38,$A38,0)</f>
        <v>28.001300000000001</v>
      </c>
      <c r="AP38" s="12">
        <f>HLOOKUP(AP$9,Realizado!$C$9:$AZ$38,$A38,0)</f>
        <v>27.265967492140341</v>
      </c>
      <c r="AQ38" s="12">
        <f>HLOOKUP(AQ$9,Programado!$C$9:$AZ$38,$A38,0)</f>
        <v>15.7171</v>
      </c>
      <c r="AR38" s="12">
        <f>HLOOKUP(AR$9,Realizado!$C$9:$AZ$38,$A38,0)</f>
        <v>15.61678206519785</v>
      </c>
      <c r="AS38" s="12">
        <f>HLOOKUP(AS$9,Programado!$C$9:$AZ$38,$A38,0)</f>
        <v>400.22789999999998</v>
      </c>
      <c r="AT38" s="12">
        <f>HLOOKUP(AT$9,Realizado!$C$9:$AZ$38,$A38,0)</f>
        <v>389.71898913250618</v>
      </c>
      <c r="AU38" s="12">
        <f>HLOOKUP(AU$9,Programado!$C$9:$AZ$38,$A38,0)</f>
        <v>285.3159</v>
      </c>
      <c r="AV38" s="12">
        <f>HLOOKUP(AV$9,Realizado!$C$9:$AZ$38,$A38,0)</f>
        <v>250.79205158497601</v>
      </c>
      <c r="AW38" s="12">
        <f>HLOOKUP(AW$9,Programado!$C$9:$AZ$38,$A38,0)</f>
        <v>33.104599999999998</v>
      </c>
      <c r="AX38" s="12">
        <f>HLOOKUP(AX$9,Realizado!$C$9:$AZ$38,$A38,0)</f>
        <v>148.8052480794754</v>
      </c>
      <c r="AY38" s="12">
        <f>HLOOKUP(AY$9,Programado!$C$9:$AZ$38,$A38,0)</f>
        <v>121.6233</v>
      </c>
      <c r="AZ38" s="12">
        <f>HLOOKUP(AZ$9,Realizado!$C$9:$AZ$38,$A38,0)</f>
        <v>3.6201638515540862</v>
      </c>
      <c r="BA38" s="12">
        <f>HLOOKUP(BA$9,Programado!$C$9:$AZ$38,$A38,0)</f>
        <v>390</v>
      </c>
      <c r="BB38" s="12">
        <f>HLOOKUP(BB$9,Realizado!$C$9:$AZ$38,$A38,0)</f>
        <v>387.42106727867019</v>
      </c>
      <c r="BC38" s="12">
        <f>HLOOKUP(BC$9,Programado!$C$9:$AZ$38,$A38,0)</f>
        <v>1299.9996000000001</v>
      </c>
      <c r="BD38" s="12">
        <f>HLOOKUP(BD$9,Realizado!$C$9:$AZ$38,$A38,0)</f>
        <v>1252.2139792423379</v>
      </c>
      <c r="BE38" s="12">
        <f>HLOOKUP(BE$9,Programado!$C$9:$AZ$38,$A38,0)</f>
        <v>2350.0003999999999</v>
      </c>
      <c r="BF38" s="12">
        <f>HLOOKUP(BF$9,Realizado!$C$9:$AZ$38,$A38,0)</f>
        <v>2290.244492151518</v>
      </c>
      <c r="BG38" s="12">
        <f>HLOOKUP(BG$9,Programado!$C$9:$AZ$38,$A38,0)</f>
        <v>0</v>
      </c>
      <c r="BH38" s="12">
        <f>HLOOKUP(BH$9,Realizado!$C$9:$AZ$38,$A38,0)</f>
        <v>0</v>
      </c>
      <c r="BI38" s="12">
        <f>HLOOKUP(BI$9,Programado!$C$9:$AZ$38,$A38,0)</f>
        <v>1353.9395999999999</v>
      </c>
      <c r="BJ38" s="12">
        <f>HLOOKUP(BJ$9,Realizado!$C$9:$AZ$38,$A38,0)</f>
        <v>1380.5344251947929</v>
      </c>
      <c r="BK38" s="12">
        <f>HLOOKUP(BK$9,Programado!$C$9:$AZ$38,$A38,0)</f>
        <v>253.85</v>
      </c>
      <c r="BL38" s="12">
        <f>HLOOKUP(BL$9,Realizado!$C$9:$AZ$38,$A38,0)</f>
        <v>254.81782176853531</v>
      </c>
      <c r="BM38" s="12">
        <f>HLOOKUP(BM$9,Programado!$C$9:$AZ$38,$A38,0)</f>
        <v>4389.9988999999996</v>
      </c>
      <c r="BN38" s="12">
        <f>HLOOKUP(BN$9,Realizado!$C$9:$AZ$38,$A38,0)</f>
        <v>4398.1945337563247</v>
      </c>
      <c r="BO38" s="12">
        <f>HLOOKUP(BO$9,Programado!$C$9:$AZ$38,$A38,0)</f>
        <v>197.11920000000001</v>
      </c>
      <c r="BP38" s="12">
        <f>HLOOKUP(BP$9,Realizado!$C$9:$AZ$38,$A38,0)</f>
        <v>188.93614767115881</v>
      </c>
      <c r="BQ38" s="12">
        <f>HLOOKUP(BQ$9,Programado!$C$9:$AZ$38,$A38,0)</f>
        <v>882.16969999999992</v>
      </c>
      <c r="BR38" s="12">
        <f>HLOOKUP(BR$9,Realizado!$C$9:$AZ$38,$A38,0)</f>
        <v>872.16138231495802</v>
      </c>
      <c r="BS38" s="12">
        <f>HLOOKUP(BS$9,Programado!$C$9:$AZ$38,$A38,0)</f>
        <v>0</v>
      </c>
      <c r="BT38" s="12">
        <f>HLOOKUP(BT$9,Realizado!$C$9:$AZ$38,$A38,0)</f>
        <v>0</v>
      </c>
      <c r="BU38" s="12">
        <f>HLOOKUP(BU$9,Programado!$C$9:$AZ$38,$A38,0)</f>
        <v>83.894599999999997</v>
      </c>
      <c r="BV38" s="12">
        <f>HLOOKUP(BV$9,Realizado!$C$9:$AZ$38,$A38,0)</f>
        <v>84.322687958791889</v>
      </c>
      <c r="BW38" s="12">
        <f>HLOOKUP(BW$9,Programado!$C$9:$AZ$38,$A38,0)</f>
        <v>399.1454</v>
      </c>
      <c r="BX38" s="12">
        <f>HLOOKUP(BX$9,Realizado!$C$9:$AZ$38,$A38,0)</f>
        <v>402.07114978457417</v>
      </c>
      <c r="BY38" s="12">
        <f>HLOOKUP(BY$9,Programado!$C$9:$AZ$38,$A38,0)</f>
        <v>142.8792</v>
      </c>
      <c r="BZ38" s="12">
        <f>HLOOKUP(BZ$9,Realizado!$C$9:$AZ$38,$A38,0)</f>
        <v>120.0374916435847</v>
      </c>
      <c r="CA38" s="12">
        <f>HLOOKUP(CA$9,Programado!$C$9:$AZ$38,$A38,0)</f>
        <v>22.094200000000001</v>
      </c>
      <c r="CB38" s="12">
        <f>HLOOKUP(CB$9,Realizado!$C$9:$AZ$38,$A38,0)</f>
        <v>22.93002776057666</v>
      </c>
      <c r="CC38" s="12">
        <f>HLOOKUP(CC$9,Programado!$C$9:$AZ$38,$A38,0)</f>
        <v>212.9941</v>
      </c>
      <c r="CD38" s="12">
        <f>HLOOKUP(CD$9,Realizado!$C$9:$AZ$38,$A38,0)</f>
        <v>227.9979408173447</v>
      </c>
      <c r="CE38" s="12">
        <f>HLOOKUP(CE$9,Programado!$C$9:$AZ$38,$A38,0)</f>
        <v>49.994599999999998</v>
      </c>
      <c r="CF38" s="12">
        <f>HLOOKUP(CF$9,Realizado!$C$9:$AZ$38,$A38,0)</f>
        <v>48.813502288968152</v>
      </c>
      <c r="CG38" s="12">
        <f>HLOOKUP(CG$9,Programado!$C$9:$AZ$38,$A38,0)</f>
        <v>75.995800000000003</v>
      </c>
      <c r="CH38" s="12">
        <f>HLOOKUP(CH$9,Realizado!$C$9:$AZ$38,$A38,0)</f>
        <v>76.655307455363385</v>
      </c>
      <c r="CI38" s="12">
        <f>HLOOKUP(CI$9,Programado!$C$9:$AZ$38,$A38,0)</f>
        <v>181.96889999999999</v>
      </c>
      <c r="CJ38" s="12">
        <f>HLOOKUP(CJ$9,Realizado!$C$9:$AZ$38,$A38,0)</f>
        <v>167.5835076551426</v>
      </c>
      <c r="CK38" s="12">
        <f>HLOOKUP(CK$9,Programado!$C$9:$AZ$38,$A38,0)</f>
        <v>258.7955</v>
      </c>
      <c r="CL38" s="12">
        <f>HLOOKUP(CL$9,Realizado!$C$9:$AZ$38,$A38,0)</f>
        <v>275.10001493478433</v>
      </c>
      <c r="CM38" s="12">
        <f>HLOOKUP(CM$9,Programado!$C$9:$AZ$38,$A38,0)</f>
        <v>93.320799999999991</v>
      </c>
      <c r="CN38" s="12">
        <f>HLOOKUP(CN$9,Realizado!$C$9:$AZ$38,$A38,0)</f>
        <v>83.002389753156237</v>
      </c>
      <c r="CO38" s="12">
        <f>HLOOKUP(CO$9,Programado!$C$9:$AZ$38,$A38,0)</f>
        <v>2.9788000000000001</v>
      </c>
      <c r="CP38" s="12">
        <f>HLOOKUP(CP$9,Realizado!$C$9:$AZ$38,$A38,0)</f>
        <v>2.2593854369740698</v>
      </c>
      <c r="CQ38" s="12">
        <f>HLOOKUP(CQ$9,Programado!$C$9:$AZ$38,$A38,0)</f>
        <v>169.4579</v>
      </c>
      <c r="CR38" s="12">
        <f>HLOOKUP(CR$9,Realizado!$C$9:$AZ$38,$A38,0)</f>
        <v>162.93578989045119</v>
      </c>
      <c r="CS38" s="12">
        <f>HLOOKUP(CS$9,Programado!$C$9:$AZ$38,$A38,0)</f>
        <v>278.89370000000002</v>
      </c>
      <c r="CT38" s="12">
        <f>HLOOKUP(CT$9,Realizado!$C$9:$AZ$38,$A38,0)</f>
        <v>285.53801106364313</v>
      </c>
      <c r="CU38" s="12">
        <f>HLOOKUP(CU$9,Programado!$C$9:$AZ$38,$A38,0)</f>
        <v>731.80250000000001</v>
      </c>
      <c r="CV38" s="12">
        <f>HLOOKUP(CV$9,Realizado!$C$9:$AZ$38,$A38,0)</f>
        <v>766.88763945934681</v>
      </c>
      <c r="CW38" s="12">
        <f>HLOOKUP(CW$9,Programado!$C$9:$AZ$38,$A38,0)</f>
        <v>813.74999999999989</v>
      </c>
      <c r="CX38" s="12">
        <f>HLOOKUP(CX$9,Realizado!$C$9:$AZ$38,$A38,0)</f>
        <v>745.37441901182217</v>
      </c>
      <c r="CY38" s="8">
        <f t="shared" si="0"/>
        <v>22561.82285919791</v>
      </c>
      <c r="CZ38" s="8">
        <f t="shared" si="1"/>
        <v>22324.601922523871</v>
      </c>
      <c r="DA38" s="40"/>
      <c r="DB38" s="40"/>
      <c r="DC38" s="40"/>
    </row>
    <row r="39" spans="1:107" ht="12.95">
      <c r="A39" s="21"/>
      <c r="B39" s="9" t="s">
        <v>7</v>
      </c>
      <c r="C39" s="10">
        <f>SUM(C11:C38)</f>
        <v>0</v>
      </c>
      <c r="D39" s="10">
        <f>SUM(D11:D38)</f>
        <v>0</v>
      </c>
      <c r="E39" s="10">
        <f>SUM(E11:E38)</f>
        <v>2554.4581000000003</v>
      </c>
      <c r="F39" s="10">
        <f>SUM(F11:F38)</f>
        <v>2179.772661538083</v>
      </c>
      <c r="G39" s="10">
        <f>SUM(G11:G38)</f>
        <v>0</v>
      </c>
      <c r="H39" s="10">
        <f>SUM(H11:H38)</f>
        <v>0</v>
      </c>
      <c r="I39" s="10">
        <f>SUM(I11:I38)</f>
        <v>22632.954199999996</v>
      </c>
      <c r="J39" s="10">
        <f>SUM(J11:J38)</f>
        <v>21755.791680471481</v>
      </c>
      <c r="K39" s="10">
        <f>SUM(K11:K38)</f>
        <v>74.591200000000001</v>
      </c>
      <c r="L39" s="10">
        <f>SUM(L11:L38)</f>
        <v>65.574185357911674</v>
      </c>
      <c r="M39" s="10">
        <f>SUM(M11:M38)</f>
        <v>1467.8001000000002</v>
      </c>
      <c r="N39" s="10">
        <f>SUM(N11:N38)</f>
        <v>1277.2457608977752</v>
      </c>
      <c r="O39" s="10">
        <f>SUM(O11:O38)</f>
        <v>1779.2709999999997</v>
      </c>
      <c r="P39" s="10">
        <f>SUM(P11:P38)</f>
        <v>3220.8296308640824</v>
      </c>
      <c r="Q39" s="10">
        <f>SUM(Q11:Q38)</f>
        <v>5051.6131000000005</v>
      </c>
      <c r="R39" s="10">
        <f>SUM(R11:R38)</f>
        <v>4664.2929358094598</v>
      </c>
      <c r="S39" s="10">
        <f>SUM(S11:S38)</f>
        <v>337.29700000000003</v>
      </c>
      <c r="T39" s="10">
        <f>SUM(T11:T38)</f>
        <v>385.08045334295349</v>
      </c>
      <c r="U39" s="10">
        <f>SUM(U11:U38)</f>
        <v>6060.9082999999991</v>
      </c>
      <c r="V39" s="10">
        <f>SUM(V11:V38)</f>
        <v>5558.3404390397673</v>
      </c>
      <c r="W39" s="10">
        <f>SUM(W11:W38)</f>
        <v>7416.1379414781786</v>
      </c>
      <c r="X39" s="10">
        <f>SUM(X11:X38)</f>
        <v>6184.2161950538048</v>
      </c>
      <c r="Y39" s="10">
        <f>SUM(Y11:Y38)</f>
        <v>23897.825199999999</v>
      </c>
      <c r="Z39" s="10">
        <f>SUM(Z11:Z38)</f>
        <v>26992.733856110659</v>
      </c>
      <c r="AA39" s="10">
        <f>SUM(AA11:AA38)</f>
        <v>33548.599099999999</v>
      </c>
      <c r="AB39" s="10">
        <f>SUM(AB11:AB38)</f>
        <v>28343.916048443185</v>
      </c>
      <c r="AC39" s="10">
        <f>SUM(AC11:AC38)</f>
        <v>12273.881999999998</v>
      </c>
      <c r="AD39" s="10">
        <f>SUM(AD11:AD38)</f>
        <v>13776.360088776577</v>
      </c>
      <c r="AE39" s="10">
        <f>SUM(AE11:AE38)</f>
        <v>24955.810300000001</v>
      </c>
      <c r="AF39" s="10">
        <f>SUM(AF11:AF38)</f>
        <v>25467.363832702409</v>
      </c>
      <c r="AG39" s="10">
        <f>SUM(AG11:AG38)</f>
        <v>13687.671999999999</v>
      </c>
      <c r="AH39" s="10">
        <f>SUM(AH11:AH38)</f>
        <v>13458.000441935572</v>
      </c>
      <c r="AI39" s="10">
        <f>SUM(AI11:AI38)</f>
        <v>13415.684600000001</v>
      </c>
      <c r="AJ39" s="10">
        <f>SUM(AJ11:AJ38)</f>
        <v>11884.661751261232</v>
      </c>
      <c r="AK39" s="10">
        <f>SUM(AK11:AK38)</f>
        <v>4290.4486000000006</v>
      </c>
      <c r="AL39" s="10">
        <f>SUM(AL11:AL38)</f>
        <v>4199.8235545435555</v>
      </c>
      <c r="AM39" s="10">
        <f>SUM(AM11:AM38)</f>
        <v>1384.6977000000002</v>
      </c>
      <c r="AN39" s="10">
        <f>SUM(AN11:AN38)</f>
        <v>1210.0403035436614</v>
      </c>
      <c r="AO39" s="10">
        <f>SUM(AO11:AO38)</f>
        <v>929.51390000000004</v>
      </c>
      <c r="AP39" s="10">
        <f>SUM(AP11:AP38)</f>
        <v>961.56500669840216</v>
      </c>
      <c r="AQ39" s="10">
        <f>SUM(AQ11:AQ38)</f>
        <v>621.05349999999999</v>
      </c>
      <c r="AR39" s="10">
        <f>SUM(AR11:AR38)</f>
        <v>514.85598200576965</v>
      </c>
      <c r="AS39" s="10">
        <f>SUM(AS11:AS38)</f>
        <v>15650.0522</v>
      </c>
      <c r="AT39" s="10">
        <f>SUM(AT11:AT38)</f>
        <v>14655.07720678339</v>
      </c>
      <c r="AU39" s="10">
        <f>SUM(AU11:AU38)</f>
        <v>4434.8238000000001</v>
      </c>
      <c r="AV39" s="10">
        <f>SUM(AV11:AV38)</f>
        <v>5190.428419744595</v>
      </c>
      <c r="AW39" s="10">
        <f>SUM(AW11:AW38)</f>
        <v>781.3848999999999</v>
      </c>
      <c r="AX39" s="10">
        <f>SUM(AX11:AX38)</f>
        <v>4055.0794633203595</v>
      </c>
      <c r="AY39" s="10">
        <f>SUM(AY11:AY38)</f>
        <v>3324.1674000000007</v>
      </c>
      <c r="AZ39" s="10">
        <f>SUM(AZ11:AZ38)</f>
        <v>117.32183259321123</v>
      </c>
      <c r="BA39" s="10">
        <f>SUM(BA11:BA38)</f>
        <v>6593.3645999999999</v>
      </c>
      <c r="BB39" s="10">
        <f>SUM(BB11:BB38)</f>
        <v>6275.2846154108047</v>
      </c>
      <c r="BC39" s="10">
        <f>SUM(BC11:BC38)</f>
        <v>31549.991099999999</v>
      </c>
      <c r="BD39" s="10">
        <f>SUM(BD11:BD38)</f>
        <v>31346.918902512374</v>
      </c>
      <c r="BE39" s="10">
        <f>SUM(BE11:BE38)</f>
        <v>62299.995000000003</v>
      </c>
      <c r="BF39" s="10">
        <f>SUM(BF11:BF38)</f>
        <v>60385.135141837163</v>
      </c>
      <c r="BG39" s="10">
        <f>SUM(BG11:BG38)</f>
        <v>100.0035</v>
      </c>
      <c r="BH39" s="10">
        <f>SUM(BH11:BH38)</f>
        <v>31.705386433323369</v>
      </c>
      <c r="BI39" s="10">
        <f>SUM(BI11:BI38)</f>
        <v>9732.3266999999996</v>
      </c>
      <c r="BJ39" s="10">
        <f>SUM(BJ11:BJ38)</f>
        <v>10094.586480204976</v>
      </c>
      <c r="BK39" s="10">
        <f>SUM(BK11:BK38)</f>
        <v>8479.0249000000003</v>
      </c>
      <c r="BL39" s="10">
        <f>SUM(BL11:BL38)</f>
        <v>8460.0661233748433</v>
      </c>
      <c r="BM39" s="10">
        <f>SUM(BM11:BM38)</f>
        <v>106869.0434</v>
      </c>
      <c r="BN39" s="10">
        <f>SUM(BN11:BN38)</f>
        <v>106491.17863460467</v>
      </c>
      <c r="BO39" s="10">
        <f>SUM(BO11:BO38)</f>
        <v>5900.6778000000004</v>
      </c>
      <c r="BP39" s="10">
        <f>SUM(BP11:BP38)</f>
        <v>5738.3572686196158</v>
      </c>
      <c r="BQ39" s="10">
        <f>SUM(BQ11:BQ38)</f>
        <v>26156.891199999995</v>
      </c>
      <c r="BR39" s="10">
        <f>SUM(BR11:BR38)</f>
        <v>26307.913808466794</v>
      </c>
      <c r="BS39" s="10">
        <f>SUM(BS11:BS38)</f>
        <v>8021.9979000000003</v>
      </c>
      <c r="BT39" s="10">
        <f>SUM(BT11:BT38)</f>
        <v>7746.3981393687491</v>
      </c>
      <c r="BU39" s="10">
        <f>SUM(BU11:BU38)</f>
        <v>3621.9326999999989</v>
      </c>
      <c r="BV39" s="10">
        <f>SUM(BV11:BV38)</f>
        <v>3587.0684658931059</v>
      </c>
      <c r="BW39" s="10">
        <f>SUM(BW11:BW38)</f>
        <v>12981.769699999999</v>
      </c>
      <c r="BX39" s="10">
        <f>SUM(BX11:BX38)</f>
        <v>12549.74675876173</v>
      </c>
      <c r="BY39" s="10">
        <f>SUM(BY11:BY38)</f>
        <v>5399.6785000000018</v>
      </c>
      <c r="BZ39" s="10">
        <f>SUM(BZ11:BZ38)</f>
        <v>5429.6444719757537</v>
      </c>
      <c r="CA39" s="10">
        <f>SUM(CA11:CA38)</f>
        <v>823.03039999999987</v>
      </c>
      <c r="CB39" s="10">
        <f>SUM(CB11:CB38)</f>
        <v>802.95094825425588</v>
      </c>
      <c r="CC39" s="10">
        <f>SUM(CC11:CC38)</f>
        <v>6018.8928000000005</v>
      </c>
      <c r="CD39" s="10">
        <f>SUM(CD11:CD38)</f>
        <v>5939.014447386573</v>
      </c>
      <c r="CE39" s="10">
        <f>SUM(CE11:CE38)</f>
        <v>1826.6471999999997</v>
      </c>
      <c r="CF39" s="10">
        <f>SUM(CF11:CF38)</f>
        <v>1770.6879804528312</v>
      </c>
      <c r="CG39" s="10">
        <f>SUM(CG11:CG38)</f>
        <v>2260.6309999999994</v>
      </c>
      <c r="CH39" s="10">
        <f>SUM(CH11:CH38)</f>
        <v>2317.7326986715711</v>
      </c>
      <c r="CI39" s="10">
        <f>SUM(CI11:CI38)</f>
        <v>5515.6046000000006</v>
      </c>
      <c r="CJ39" s="10">
        <f>SUM(CJ11:CJ38)</f>
        <v>5289.5078863891558</v>
      </c>
      <c r="CK39" s="10">
        <f>SUM(CK11:CK38)</f>
        <v>7852.637200000001</v>
      </c>
      <c r="CL39" s="10">
        <f>SUM(CL11:CL38)</f>
        <v>7637.5607977217633</v>
      </c>
      <c r="CM39" s="10">
        <f>SUM(CM11:CM38)</f>
        <v>3971.2524999999996</v>
      </c>
      <c r="CN39" s="10">
        <f>SUM(CN11:CN38)</f>
        <v>3995.8842618818599</v>
      </c>
      <c r="CO39" s="10">
        <f>SUM(CO11:CO38)</f>
        <v>167.96769999999998</v>
      </c>
      <c r="CP39" s="10">
        <f>SUM(CP11:CP38)</f>
        <v>158.67169582774238</v>
      </c>
      <c r="CQ39" s="10">
        <f>SUM(CQ11:CQ38)</f>
        <v>3846.4996000000006</v>
      </c>
      <c r="CR39" s="10">
        <f>SUM(CR11:CR38)</f>
        <v>3632.4044233448135</v>
      </c>
      <c r="CS39" s="10">
        <f>SUM(CS11:CS38)</f>
        <v>7633.4764999999998</v>
      </c>
      <c r="CT39" s="10">
        <f>SUM(CT11:CT38)</f>
        <v>7660.0793213715488</v>
      </c>
      <c r="CU39" s="10">
        <f>SUM(CU11:CU38)</f>
        <v>20114.029500000004</v>
      </c>
      <c r="CV39" s="10">
        <f>SUM(CV11:CV38)</f>
        <v>20271.072368185251</v>
      </c>
      <c r="CW39" s="10">
        <f>SUM(CW11:CW38)</f>
        <v>18390.806799999995</v>
      </c>
      <c r="CX39" s="10">
        <f>SUM(CX11:CX38)</f>
        <v>18011.211087695439</v>
      </c>
      <c r="CY39" s="10">
        <f>SUM(CY11:CY38)</f>
        <v>566698.81894147804</v>
      </c>
      <c r="CZ39" s="10">
        <f>SUM(CZ11:CZ38)</f>
        <v>558049.1538454846</v>
      </c>
      <c r="DA39" s="21"/>
      <c r="DB39" s="39" t="b">
        <f>CY39=Programado!BA39</f>
        <v>1</v>
      </c>
      <c r="DC39" s="21"/>
    </row>
    <row r="40" spans="1:107" ht="12.75" customHeight="1">
      <c r="A40" s="21"/>
      <c r="B40" s="3"/>
      <c r="C40" s="54" t="s">
        <v>8</v>
      </c>
      <c r="D40" s="55"/>
      <c r="E40" s="55"/>
      <c r="F40" s="55"/>
      <c r="G40" s="55"/>
      <c r="H40" s="55"/>
      <c r="I40" s="55"/>
      <c r="J40" s="56"/>
      <c r="K40" s="54" t="s">
        <v>8</v>
      </c>
      <c r="L40" s="55"/>
      <c r="M40" s="55"/>
      <c r="N40" s="55"/>
      <c r="O40" s="55"/>
      <c r="P40" s="55"/>
      <c r="Q40" s="55"/>
      <c r="R40" s="56"/>
      <c r="S40" s="54" t="s">
        <v>8</v>
      </c>
      <c r="T40" s="55"/>
      <c r="U40" s="55"/>
      <c r="V40" s="55"/>
      <c r="W40" s="55"/>
      <c r="X40" s="55"/>
      <c r="Y40" s="55"/>
      <c r="Z40" s="56"/>
      <c r="AA40" s="54" t="s">
        <v>8</v>
      </c>
      <c r="AB40" s="55"/>
      <c r="AC40" s="55"/>
      <c r="AD40" s="55"/>
      <c r="AE40" s="55"/>
      <c r="AF40" s="55"/>
      <c r="AG40" s="55"/>
      <c r="AH40" s="56"/>
      <c r="AI40" s="54" t="s">
        <v>8</v>
      </c>
      <c r="AJ40" s="55"/>
      <c r="AK40" s="55"/>
      <c r="AL40" s="55"/>
      <c r="AM40" s="55"/>
      <c r="AN40" s="55"/>
      <c r="AO40" s="55"/>
      <c r="AP40" s="55"/>
      <c r="AQ40" s="55"/>
      <c r="AR40" s="56"/>
      <c r="AS40" s="54" t="s">
        <v>8</v>
      </c>
      <c r="AT40" s="55"/>
      <c r="AU40" s="55"/>
      <c r="AV40" s="55"/>
      <c r="AW40" s="55"/>
      <c r="AX40" s="55"/>
      <c r="AY40" s="55"/>
      <c r="AZ40" s="55"/>
      <c r="BA40" s="55"/>
      <c r="BB40" s="56"/>
      <c r="BC40" s="54" t="s">
        <v>8</v>
      </c>
      <c r="BD40" s="55"/>
      <c r="BE40" s="55"/>
      <c r="BF40" s="55"/>
      <c r="BG40" s="55"/>
      <c r="BH40" s="56"/>
      <c r="BI40" s="54" t="s">
        <v>8</v>
      </c>
      <c r="BJ40" s="55"/>
      <c r="BK40" s="55"/>
      <c r="BL40" s="55"/>
      <c r="BM40" s="55"/>
      <c r="BN40" s="55"/>
      <c r="BO40" s="55"/>
      <c r="BP40" s="56"/>
      <c r="BQ40" s="54" t="s">
        <v>8</v>
      </c>
      <c r="BR40" s="55"/>
      <c r="BS40" s="55"/>
      <c r="BT40" s="55"/>
      <c r="BU40" s="55"/>
      <c r="BV40" s="55"/>
      <c r="BW40" s="55"/>
      <c r="BX40" s="56"/>
      <c r="BY40" s="54" t="s">
        <v>8</v>
      </c>
      <c r="BZ40" s="55"/>
      <c r="CA40" s="55"/>
      <c r="CB40" s="55"/>
      <c r="CC40" s="55"/>
      <c r="CD40" s="55"/>
      <c r="CE40" s="55"/>
      <c r="CF40" s="56"/>
      <c r="CG40" s="54" t="s">
        <v>8</v>
      </c>
      <c r="CH40" s="55"/>
      <c r="CI40" s="55"/>
      <c r="CJ40" s="55"/>
      <c r="CK40" s="55"/>
      <c r="CL40" s="55"/>
      <c r="CM40" s="55"/>
      <c r="CN40" s="56"/>
      <c r="CO40" s="54" t="s">
        <v>8</v>
      </c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6"/>
      <c r="DA40" s="21"/>
      <c r="DB40" s="21"/>
      <c r="DC40" s="21"/>
    </row>
    <row r="41" spans="1:107" ht="40.5" customHeight="1">
      <c r="A41" s="21"/>
      <c r="B41" s="4"/>
      <c r="C41" s="57"/>
      <c r="D41" s="58"/>
      <c r="E41" s="58"/>
      <c r="F41" s="58"/>
      <c r="G41" s="58"/>
      <c r="H41" s="58"/>
      <c r="I41" s="58"/>
      <c r="J41" s="59"/>
      <c r="K41" s="57"/>
      <c r="L41" s="58"/>
      <c r="M41" s="58"/>
      <c r="N41" s="58"/>
      <c r="O41" s="58"/>
      <c r="P41" s="58"/>
      <c r="Q41" s="58"/>
      <c r="R41" s="59"/>
      <c r="S41" s="57"/>
      <c r="T41" s="58"/>
      <c r="U41" s="58"/>
      <c r="V41" s="58"/>
      <c r="W41" s="58"/>
      <c r="X41" s="58"/>
      <c r="Y41" s="58"/>
      <c r="Z41" s="59"/>
      <c r="AA41" s="57"/>
      <c r="AB41" s="58"/>
      <c r="AC41" s="58"/>
      <c r="AD41" s="58"/>
      <c r="AE41" s="58"/>
      <c r="AF41" s="58"/>
      <c r="AG41" s="58"/>
      <c r="AH41" s="59"/>
      <c r="AI41" s="57"/>
      <c r="AJ41" s="58"/>
      <c r="AK41" s="58"/>
      <c r="AL41" s="58"/>
      <c r="AM41" s="58"/>
      <c r="AN41" s="58"/>
      <c r="AO41" s="58"/>
      <c r="AP41" s="58"/>
      <c r="AQ41" s="58"/>
      <c r="AR41" s="59"/>
      <c r="AS41" s="57"/>
      <c r="AT41" s="58"/>
      <c r="AU41" s="58"/>
      <c r="AV41" s="58"/>
      <c r="AW41" s="58"/>
      <c r="AX41" s="58"/>
      <c r="AY41" s="58"/>
      <c r="AZ41" s="58"/>
      <c r="BA41" s="58"/>
      <c r="BB41" s="59"/>
      <c r="BC41" s="57"/>
      <c r="BD41" s="58"/>
      <c r="BE41" s="58"/>
      <c r="BF41" s="58"/>
      <c r="BG41" s="58"/>
      <c r="BH41" s="59"/>
      <c r="BI41" s="57"/>
      <c r="BJ41" s="58"/>
      <c r="BK41" s="58"/>
      <c r="BL41" s="58"/>
      <c r="BM41" s="58"/>
      <c r="BN41" s="58"/>
      <c r="BO41" s="58"/>
      <c r="BP41" s="59"/>
      <c r="BQ41" s="57"/>
      <c r="BR41" s="58"/>
      <c r="BS41" s="58"/>
      <c r="BT41" s="58"/>
      <c r="BU41" s="58"/>
      <c r="BV41" s="58"/>
      <c r="BW41" s="58"/>
      <c r="BX41" s="59"/>
      <c r="BY41" s="57"/>
      <c r="BZ41" s="58"/>
      <c r="CA41" s="58"/>
      <c r="CB41" s="58"/>
      <c r="CC41" s="58"/>
      <c r="CD41" s="58"/>
      <c r="CE41" s="58"/>
      <c r="CF41" s="59"/>
      <c r="CG41" s="57"/>
      <c r="CH41" s="58"/>
      <c r="CI41" s="58"/>
      <c r="CJ41" s="58"/>
      <c r="CK41" s="58"/>
      <c r="CL41" s="58"/>
      <c r="CM41" s="58"/>
      <c r="CN41" s="59"/>
      <c r="CO41" s="57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9"/>
      <c r="DA41" s="21"/>
      <c r="DB41" s="21"/>
      <c r="DC41" s="21"/>
    </row>
    <row r="42" spans="1:107" ht="14.25" customHeight="1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</row>
    <row r="43" spans="1:107">
      <c r="A43" s="21"/>
      <c r="B43" s="21"/>
      <c r="C43" s="39"/>
      <c r="D43" s="21"/>
      <c r="E43" s="39"/>
      <c r="F43" s="21"/>
      <c r="G43" s="39"/>
      <c r="H43" s="21"/>
      <c r="I43" s="39"/>
      <c r="J43" s="21"/>
      <c r="K43" s="39"/>
      <c r="L43" s="21"/>
      <c r="M43" s="39"/>
      <c r="N43" s="21"/>
      <c r="O43" s="39"/>
      <c r="P43" s="21"/>
      <c r="Q43" s="39"/>
      <c r="R43" s="21"/>
      <c r="S43" s="39"/>
      <c r="T43" s="21"/>
      <c r="U43" s="39"/>
      <c r="V43" s="21"/>
      <c r="W43" s="39"/>
      <c r="X43" s="21"/>
      <c r="Y43" s="39"/>
      <c r="Z43" s="21"/>
      <c r="AA43" s="39"/>
      <c r="AB43" s="21"/>
      <c r="AC43" s="39"/>
      <c r="AD43" s="21"/>
      <c r="AE43" s="39"/>
      <c r="AF43" s="21"/>
      <c r="AG43" s="39"/>
      <c r="AH43" s="21"/>
      <c r="AI43" s="39"/>
      <c r="AJ43" s="21"/>
      <c r="AK43" s="39"/>
      <c r="AL43" s="21"/>
      <c r="AM43" s="39"/>
      <c r="AN43" s="21"/>
      <c r="AO43" s="39"/>
      <c r="AP43" s="21"/>
      <c r="AQ43" s="39"/>
      <c r="AR43" s="21"/>
      <c r="AS43" s="39"/>
      <c r="AT43" s="21"/>
      <c r="AU43" s="39"/>
      <c r="AV43" s="21"/>
      <c r="AW43" s="39"/>
      <c r="AX43" s="21"/>
      <c r="AY43" s="39"/>
      <c r="AZ43" s="21"/>
      <c r="BA43" s="39"/>
      <c r="BB43" s="21"/>
      <c r="BC43" s="39"/>
      <c r="BD43" s="21"/>
      <c r="BE43" s="39"/>
      <c r="BF43" s="21"/>
      <c r="BG43" s="39"/>
      <c r="BH43" s="21"/>
      <c r="BI43" s="39"/>
      <c r="BJ43" s="21"/>
      <c r="BK43" s="39"/>
      <c r="BL43" s="21"/>
      <c r="BM43" s="39"/>
      <c r="BN43" s="21"/>
      <c r="BO43" s="39"/>
      <c r="BP43" s="21"/>
      <c r="BQ43" s="39"/>
      <c r="BR43" s="21"/>
      <c r="BS43" s="39"/>
      <c r="BT43" s="21"/>
      <c r="BU43" s="39"/>
      <c r="BV43" s="21"/>
      <c r="BW43" s="39"/>
      <c r="BX43" s="21"/>
      <c r="BY43" s="39"/>
      <c r="BZ43" s="21"/>
      <c r="CA43" s="39"/>
      <c r="CB43" s="21"/>
      <c r="CC43" s="39"/>
      <c r="CD43" s="21"/>
      <c r="CE43" s="39"/>
      <c r="CF43" s="21"/>
      <c r="CG43" s="39"/>
      <c r="CH43" s="21"/>
      <c r="CI43" s="39"/>
      <c r="CJ43" s="21"/>
      <c r="CK43" s="39"/>
      <c r="CL43" s="21"/>
      <c r="CM43" s="39"/>
      <c r="CN43" s="21"/>
      <c r="CO43" s="39"/>
      <c r="CP43" s="21"/>
      <c r="CQ43" s="39"/>
      <c r="CR43" s="21"/>
      <c r="CS43" s="39"/>
      <c r="CT43" s="21"/>
      <c r="CU43" s="39"/>
      <c r="CV43" s="21"/>
      <c r="CW43" s="39"/>
      <c r="CX43" s="21"/>
      <c r="CY43" s="39"/>
      <c r="CZ43" s="21"/>
      <c r="DA43" s="21"/>
      <c r="DB43" s="21"/>
      <c r="DC43" s="39"/>
    </row>
    <row r="44" spans="1:107">
      <c r="A44" s="21"/>
      <c r="B44" s="21"/>
      <c r="C44" s="39"/>
      <c r="D44" s="21"/>
      <c r="E44" s="39"/>
      <c r="F44" s="21"/>
      <c r="G44" s="39"/>
      <c r="H44" s="21"/>
      <c r="I44" s="39"/>
      <c r="J44" s="21"/>
      <c r="K44" s="39"/>
      <c r="L44" s="21"/>
      <c r="M44" s="39"/>
      <c r="N44" s="21"/>
      <c r="O44" s="39"/>
      <c r="P44" s="21"/>
      <c r="Q44" s="39"/>
      <c r="R44" s="21"/>
      <c r="S44" s="39"/>
      <c r="T44" s="21"/>
      <c r="U44" s="39"/>
      <c r="V44" s="21"/>
      <c r="W44" s="39"/>
      <c r="X44" s="21"/>
      <c r="Y44" s="39"/>
      <c r="Z44" s="21"/>
      <c r="AA44" s="39"/>
      <c r="AB44" s="21"/>
      <c r="AC44" s="39"/>
      <c r="AD44" s="21"/>
      <c r="AE44" s="39"/>
      <c r="AF44" s="21"/>
      <c r="AG44" s="39"/>
      <c r="AH44" s="21"/>
      <c r="AI44" s="39"/>
      <c r="AJ44" s="21"/>
      <c r="AK44" s="39"/>
      <c r="AL44" s="21"/>
      <c r="AM44" s="39"/>
      <c r="AN44" s="21"/>
      <c r="AO44" s="39"/>
      <c r="AP44" s="21"/>
      <c r="AQ44" s="39"/>
      <c r="AR44" s="21"/>
      <c r="AS44" s="39"/>
      <c r="AT44" s="21"/>
      <c r="AU44" s="39"/>
      <c r="AV44" s="21"/>
      <c r="AW44" s="39"/>
      <c r="AX44" s="21"/>
      <c r="AY44" s="39"/>
      <c r="AZ44" s="21"/>
      <c r="BA44" s="39"/>
      <c r="BB44" s="21"/>
      <c r="BC44" s="39"/>
      <c r="BD44" s="21"/>
      <c r="BE44" s="39"/>
      <c r="BF44" s="21"/>
      <c r="BG44" s="39"/>
      <c r="BH44" s="21"/>
      <c r="BI44" s="39"/>
      <c r="BJ44" s="21"/>
      <c r="BK44" s="39"/>
      <c r="BL44" s="21"/>
      <c r="BM44" s="39"/>
      <c r="BN44" s="21"/>
      <c r="BO44" s="39"/>
      <c r="BP44" s="21"/>
      <c r="BQ44" s="39"/>
      <c r="BR44" s="21"/>
      <c r="BS44" s="39"/>
      <c r="BT44" s="21"/>
      <c r="BU44" s="39"/>
      <c r="BV44" s="21"/>
      <c r="BW44" s="39"/>
      <c r="BX44" s="21"/>
      <c r="BY44" s="39"/>
      <c r="BZ44" s="21"/>
      <c r="CA44" s="39"/>
      <c r="CB44" s="21"/>
      <c r="CC44" s="39"/>
      <c r="CD44" s="21"/>
      <c r="CE44" s="39"/>
      <c r="CF44" s="21"/>
      <c r="CG44" s="39"/>
      <c r="CH44" s="21"/>
      <c r="CI44" s="39"/>
      <c r="CJ44" s="21"/>
      <c r="CK44" s="39"/>
      <c r="CL44" s="21"/>
      <c r="CM44" s="39"/>
      <c r="CN44" s="21"/>
      <c r="CO44" s="39"/>
      <c r="CP44" s="21"/>
      <c r="CQ44" s="39"/>
      <c r="CR44" s="21"/>
      <c r="CS44" s="39"/>
      <c r="CT44" s="21"/>
      <c r="CU44" s="39"/>
      <c r="CV44" s="21"/>
      <c r="CW44" s="39"/>
      <c r="CX44" s="21"/>
      <c r="CY44" s="39"/>
      <c r="CZ44" s="21"/>
      <c r="DA44" s="21"/>
      <c r="DB44" s="39"/>
      <c r="DC44" s="21"/>
    </row>
    <row r="45" spans="1:107">
      <c r="A45" s="21"/>
      <c r="B45" s="21"/>
      <c r="C45" s="39"/>
      <c r="D45" s="39"/>
      <c r="E45" s="39"/>
      <c r="F45" s="21"/>
      <c r="G45" s="39"/>
      <c r="H45" s="21"/>
      <c r="I45" s="39"/>
      <c r="J45" s="21"/>
      <c r="K45" s="39"/>
      <c r="L45" s="21"/>
      <c r="M45" s="39"/>
      <c r="N45" s="21"/>
      <c r="O45" s="39"/>
      <c r="P45" s="21"/>
      <c r="Q45" s="39"/>
      <c r="R45" s="21"/>
      <c r="S45" s="39"/>
      <c r="T45" s="21"/>
      <c r="U45" s="39"/>
      <c r="V45" s="21"/>
      <c r="W45" s="39"/>
      <c r="X45" s="21"/>
      <c r="Y45" s="39"/>
      <c r="Z45" s="21"/>
      <c r="AA45" s="39"/>
      <c r="AB45" s="21"/>
      <c r="AC45" s="39"/>
      <c r="AD45" s="21"/>
      <c r="AE45" s="39"/>
      <c r="AF45" s="21"/>
      <c r="AG45" s="39"/>
      <c r="AH45" s="21"/>
      <c r="AI45" s="39"/>
      <c r="AJ45" s="21"/>
      <c r="AK45" s="39"/>
      <c r="AL45" s="21"/>
      <c r="AM45" s="39"/>
      <c r="AN45" s="21"/>
      <c r="AO45" s="39"/>
      <c r="AP45" s="21"/>
      <c r="AQ45" s="39"/>
      <c r="AR45" s="21"/>
      <c r="AS45" s="39"/>
      <c r="AT45" s="21"/>
      <c r="AU45" s="39"/>
      <c r="AV45" s="21"/>
      <c r="AW45" s="39"/>
      <c r="AX45" s="21"/>
      <c r="AY45" s="39"/>
      <c r="AZ45" s="21"/>
      <c r="BA45" s="39"/>
      <c r="BB45" s="21"/>
      <c r="BC45" s="39"/>
      <c r="BD45" s="21"/>
      <c r="BE45" s="39"/>
      <c r="BF45" s="21"/>
      <c r="BG45" s="39"/>
      <c r="BH45" s="21"/>
      <c r="BI45" s="39"/>
      <c r="BJ45" s="21"/>
      <c r="BK45" s="39"/>
      <c r="BL45" s="21"/>
      <c r="BM45" s="39"/>
      <c r="BN45" s="21"/>
      <c r="BO45" s="39"/>
      <c r="BP45" s="21"/>
      <c r="BQ45" s="39"/>
      <c r="BR45" s="21"/>
      <c r="BS45" s="39"/>
      <c r="BT45" s="21"/>
      <c r="BU45" s="39"/>
      <c r="BV45" s="21"/>
      <c r="BW45" s="39"/>
      <c r="BX45" s="21"/>
      <c r="BY45" s="39"/>
      <c r="BZ45" s="21"/>
      <c r="CA45" s="39"/>
      <c r="CB45" s="21"/>
      <c r="CC45" s="39"/>
      <c r="CD45" s="21"/>
      <c r="CE45" s="39"/>
      <c r="CF45" s="21"/>
      <c r="CG45" s="39"/>
      <c r="CH45" s="21"/>
      <c r="CI45" s="39"/>
      <c r="CJ45" s="21"/>
      <c r="CK45" s="39"/>
      <c r="CL45" s="21"/>
      <c r="CM45" s="39"/>
      <c r="CN45" s="21"/>
      <c r="CO45" s="39"/>
      <c r="CP45" s="21"/>
      <c r="CQ45" s="39"/>
      <c r="CR45" s="21"/>
      <c r="CS45" s="39"/>
      <c r="CT45" s="21"/>
      <c r="CU45" s="39"/>
      <c r="CV45" s="21"/>
      <c r="CW45" s="39"/>
      <c r="CX45" s="21"/>
      <c r="CY45" s="39"/>
      <c r="CZ45" s="21"/>
      <c r="DA45" s="21"/>
      <c r="DB45" s="21"/>
      <c r="DC45" s="21"/>
    </row>
    <row r="46" spans="1:107">
      <c r="A46" s="21"/>
      <c r="B46" s="21"/>
      <c r="C46" s="21"/>
      <c r="D46" s="42"/>
      <c r="E46" s="21"/>
      <c r="F46" s="42"/>
      <c r="G46" s="21"/>
      <c r="H46" s="42"/>
      <c r="I46" s="21"/>
      <c r="J46" s="42"/>
      <c r="K46" s="21"/>
      <c r="L46" s="42"/>
      <c r="M46" s="21"/>
      <c r="N46" s="42"/>
      <c r="O46" s="21"/>
      <c r="P46" s="42"/>
      <c r="Q46" s="21"/>
      <c r="R46" s="42"/>
      <c r="S46" s="21"/>
      <c r="T46" s="42"/>
      <c r="U46" s="21"/>
      <c r="V46" s="42"/>
      <c r="W46" s="21"/>
      <c r="X46" s="42"/>
      <c r="Y46" s="21"/>
      <c r="Z46" s="42"/>
      <c r="AA46" s="21"/>
      <c r="AB46" s="42"/>
      <c r="AC46" s="21"/>
      <c r="AD46" s="42"/>
      <c r="AE46" s="21"/>
      <c r="AF46" s="42"/>
      <c r="AG46" s="21"/>
      <c r="AH46" s="42"/>
      <c r="AI46" s="21"/>
      <c r="AJ46" s="42"/>
      <c r="AK46" s="21"/>
      <c r="AL46" s="42"/>
      <c r="AM46" s="21"/>
      <c r="AN46" s="42"/>
      <c r="AO46" s="21"/>
      <c r="AP46" s="42"/>
      <c r="AQ46" s="21"/>
      <c r="AR46" s="42"/>
      <c r="AS46" s="21"/>
      <c r="AT46" s="42"/>
      <c r="AU46" s="21"/>
      <c r="AV46" s="42"/>
      <c r="AW46" s="21"/>
      <c r="AX46" s="42"/>
      <c r="AY46" s="21"/>
      <c r="AZ46" s="42"/>
      <c r="BA46" s="21"/>
      <c r="BB46" s="42"/>
      <c r="BC46" s="21"/>
      <c r="BD46" s="42"/>
      <c r="BE46" s="21"/>
      <c r="BF46" s="42"/>
      <c r="BG46" s="21"/>
      <c r="BH46" s="42"/>
      <c r="BI46" s="21"/>
      <c r="BJ46" s="42"/>
      <c r="BK46" s="21"/>
      <c r="BL46" s="42"/>
      <c r="BM46" s="21"/>
      <c r="BN46" s="42"/>
      <c r="BO46" s="21"/>
      <c r="BP46" s="42"/>
      <c r="BQ46" s="21"/>
      <c r="BR46" s="42"/>
      <c r="BS46" s="21"/>
      <c r="BT46" s="42"/>
      <c r="BU46" s="21"/>
      <c r="BV46" s="42"/>
      <c r="BW46" s="21"/>
      <c r="BX46" s="42"/>
      <c r="BY46" s="21"/>
      <c r="BZ46" s="42"/>
      <c r="CA46" s="21"/>
      <c r="CB46" s="42"/>
      <c r="CC46" s="21"/>
      <c r="CD46" s="42"/>
      <c r="CE46" s="21"/>
      <c r="CF46" s="42"/>
      <c r="CG46" s="21"/>
      <c r="CH46" s="42"/>
      <c r="CI46" s="21"/>
      <c r="CJ46" s="42"/>
      <c r="CK46" s="21"/>
      <c r="CL46" s="42"/>
      <c r="CM46" s="21"/>
      <c r="CN46" s="42"/>
      <c r="CO46" s="21"/>
      <c r="CP46" s="42"/>
      <c r="CQ46" s="21"/>
      <c r="CR46" s="42"/>
      <c r="CS46" s="21"/>
      <c r="CT46" s="42"/>
      <c r="CU46" s="39"/>
      <c r="CV46" s="42"/>
      <c r="CW46" s="39"/>
      <c r="CX46" s="42"/>
      <c r="CY46" s="39"/>
      <c r="CZ46" s="42"/>
      <c r="DA46" s="39"/>
      <c r="DB46" s="39"/>
      <c r="DC46" s="39"/>
    </row>
    <row r="47" spans="1:107">
      <c r="A47" s="21"/>
      <c r="B47" s="21"/>
      <c r="C47" s="21"/>
      <c r="D47" s="39"/>
      <c r="E47" s="21"/>
      <c r="F47" s="39"/>
      <c r="G47" s="21"/>
      <c r="H47" s="39"/>
      <c r="I47" s="21"/>
      <c r="J47" s="39"/>
      <c r="K47" s="21"/>
      <c r="L47" s="39"/>
      <c r="M47" s="21"/>
      <c r="N47" s="39"/>
      <c r="O47" s="21"/>
      <c r="P47" s="39"/>
      <c r="Q47" s="21"/>
      <c r="R47" s="39"/>
      <c r="S47" s="21"/>
      <c r="T47" s="39"/>
      <c r="U47" s="21"/>
      <c r="V47" s="39"/>
      <c r="W47" s="21"/>
      <c r="X47" s="39"/>
      <c r="Y47" s="21"/>
      <c r="Z47" s="39"/>
      <c r="AA47" s="21"/>
      <c r="AB47" s="39"/>
      <c r="AC47" s="21"/>
      <c r="AD47" s="39"/>
      <c r="AE47" s="21"/>
      <c r="AF47" s="39"/>
      <c r="AG47" s="21"/>
      <c r="AH47" s="39"/>
      <c r="AI47" s="21"/>
      <c r="AJ47" s="39"/>
      <c r="AK47" s="21"/>
      <c r="AL47" s="39"/>
      <c r="AM47" s="21"/>
      <c r="AN47" s="39"/>
      <c r="AO47" s="21"/>
      <c r="AP47" s="39"/>
      <c r="AQ47" s="21"/>
      <c r="AR47" s="39"/>
      <c r="AS47" s="21"/>
      <c r="AT47" s="39"/>
      <c r="AU47" s="21"/>
      <c r="AV47" s="39"/>
      <c r="AW47" s="21"/>
      <c r="AX47" s="39"/>
      <c r="AY47" s="21"/>
      <c r="AZ47" s="39"/>
      <c r="BA47" s="21"/>
      <c r="BB47" s="39"/>
      <c r="BC47" s="21"/>
      <c r="BD47" s="39"/>
      <c r="BE47" s="21"/>
      <c r="BF47" s="39"/>
      <c r="BG47" s="21"/>
      <c r="BH47" s="39"/>
      <c r="BI47" s="21"/>
      <c r="BJ47" s="39"/>
      <c r="BK47" s="21"/>
      <c r="BL47" s="39"/>
      <c r="BM47" s="21"/>
      <c r="BN47" s="39"/>
      <c r="BO47" s="21"/>
      <c r="BP47" s="39"/>
      <c r="BQ47" s="21"/>
      <c r="BR47" s="39"/>
      <c r="BS47" s="21"/>
      <c r="BT47" s="39"/>
      <c r="BU47" s="21"/>
      <c r="BV47" s="39"/>
      <c r="BW47" s="21"/>
      <c r="BX47" s="39"/>
      <c r="BY47" s="21"/>
      <c r="BZ47" s="39"/>
      <c r="CA47" s="21"/>
      <c r="CB47" s="39"/>
      <c r="CC47" s="21"/>
      <c r="CD47" s="39"/>
      <c r="CE47" s="21"/>
      <c r="CF47" s="39"/>
      <c r="CG47" s="21"/>
      <c r="CH47" s="39"/>
      <c r="CI47" s="21"/>
      <c r="CJ47" s="39"/>
      <c r="CK47" s="21"/>
      <c r="CL47" s="39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</row>
    <row r="48" spans="1:107">
      <c r="A48" s="21"/>
      <c r="B48" s="21"/>
      <c r="C48" s="21"/>
      <c r="D48" s="21"/>
      <c r="E48" s="43"/>
      <c r="F48" s="44"/>
      <c r="G48" s="21"/>
      <c r="H48" s="21"/>
      <c r="I48" s="21"/>
      <c r="J48" s="39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</row>
    <row r="49" spans="1:107">
      <c r="A49" s="21"/>
      <c r="B49" s="21"/>
      <c r="C49" s="21"/>
      <c r="D49" s="39"/>
      <c r="E49" s="21"/>
      <c r="F49" s="39"/>
      <c r="G49" s="21"/>
      <c r="H49" s="39"/>
      <c r="I49" s="21"/>
      <c r="J49" s="39"/>
      <c r="K49" s="21"/>
      <c r="L49" s="39"/>
      <c r="M49" s="21"/>
      <c r="N49" s="39"/>
      <c r="O49" s="21"/>
      <c r="P49" s="39"/>
      <c r="Q49" s="21"/>
      <c r="R49" s="39"/>
      <c r="S49" s="21"/>
      <c r="T49" s="39"/>
      <c r="U49" s="21"/>
      <c r="V49" s="39"/>
      <c r="W49" s="21"/>
      <c r="X49" s="39"/>
      <c r="Y49" s="21"/>
      <c r="Z49" s="39"/>
      <c r="AA49" s="21"/>
      <c r="AB49" s="39"/>
      <c r="AC49" s="21"/>
      <c r="AD49" s="39"/>
      <c r="AE49" s="21"/>
      <c r="AF49" s="39"/>
      <c r="AG49" s="21"/>
      <c r="AH49" s="39"/>
      <c r="AI49" s="21"/>
      <c r="AJ49" s="39"/>
      <c r="AK49" s="21"/>
      <c r="AL49" s="39"/>
      <c r="AM49" s="21"/>
      <c r="AN49" s="39"/>
      <c r="AO49" s="21"/>
      <c r="AP49" s="39"/>
      <c r="AQ49" s="21"/>
      <c r="AR49" s="39"/>
      <c r="AS49" s="21"/>
      <c r="AT49" s="39"/>
      <c r="AU49" s="21"/>
      <c r="AV49" s="39"/>
      <c r="AW49" s="21"/>
      <c r="AX49" s="39"/>
      <c r="AY49" s="21"/>
      <c r="AZ49" s="39"/>
      <c r="BA49" s="21"/>
      <c r="BB49" s="39"/>
      <c r="BC49" s="21"/>
      <c r="BD49" s="39"/>
      <c r="BE49" s="21"/>
      <c r="BF49" s="39"/>
      <c r="BG49" s="21"/>
      <c r="BH49" s="39"/>
      <c r="BI49" s="21"/>
      <c r="BJ49" s="39"/>
      <c r="BK49" s="21"/>
      <c r="BL49" s="39"/>
      <c r="BM49" s="21"/>
      <c r="BN49" s="39"/>
      <c r="BO49" s="21"/>
      <c r="BP49" s="39"/>
      <c r="BQ49" s="21"/>
      <c r="BR49" s="39"/>
      <c r="BS49" s="21"/>
      <c r="BT49" s="39"/>
      <c r="BU49" s="21"/>
      <c r="BV49" s="39"/>
      <c r="BW49" s="21"/>
      <c r="BX49" s="39"/>
      <c r="BY49" s="21"/>
      <c r="BZ49" s="39"/>
      <c r="CA49" s="21"/>
      <c r="CB49" s="39"/>
      <c r="CC49" s="21"/>
      <c r="CD49" s="39"/>
      <c r="CE49" s="21"/>
      <c r="CF49" s="39"/>
      <c r="CG49" s="21"/>
      <c r="CH49" s="39"/>
      <c r="CI49" s="21"/>
      <c r="CJ49" s="39"/>
      <c r="CK49" s="21"/>
      <c r="CL49" s="39"/>
      <c r="CM49" s="21"/>
      <c r="CN49" s="39"/>
      <c r="CO49" s="21"/>
      <c r="CP49" s="39"/>
      <c r="CQ49" s="21"/>
      <c r="CR49" s="39"/>
      <c r="CS49" s="21"/>
      <c r="CT49" s="39"/>
      <c r="CU49" s="39"/>
      <c r="CV49" s="39"/>
      <c r="CW49" s="39"/>
      <c r="CX49" s="39"/>
      <c r="CY49" s="39"/>
      <c r="CZ49" s="39"/>
      <c r="DA49" s="39"/>
      <c r="DB49" s="39"/>
      <c r="DC49" s="39"/>
    </row>
    <row r="50" spans="1:107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39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</row>
    <row r="52" spans="1:107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</row>
    <row r="53" spans="1:107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</row>
    <row r="54" spans="1:107">
      <c r="A54" s="21"/>
      <c r="B54" s="21"/>
      <c r="C54" s="21"/>
      <c r="D54" s="21"/>
      <c r="E54" s="21"/>
      <c r="F54" s="42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44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39"/>
      <c r="CR54" s="21"/>
      <c r="CS54" s="39"/>
      <c r="CT54" s="21"/>
      <c r="CU54" s="39"/>
      <c r="CV54" s="21"/>
      <c r="CW54" s="39"/>
      <c r="CX54" s="21"/>
      <c r="CY54" s="39"/>
      <c r="CZ54" s="21"/>
      <c r="DA54" s="39"/>
      <c r="DB54" s="21"/>
      <c r="DC54" s="39"/>
    </row>
    <row r="55" spans="1:107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</row>
    <row r="56" spans="1:107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21"/>
      <c r="CQ56" s="21"/>
      <c r="CR56" s="21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</row>
    <row r="57" spans="1:107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</row>
    <row r="58" spans="1:107" ht="12.7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</row>
    <row r="59" spans="1:107" ht="12.7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</row>
    <row r="60" spans="1:107" ht="12.7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</row>
  </sheetData>
  <mergeCells count="90">
    <mergeCell ref="C40:J41"/>
    <mergeCell ref="BY40:CF41"/>
    <mergeCell ref="CG40:CN41"/>
    <mergeCell ref="CO40:CZ41"/>
    <mergeCell ref="K40:R41"/>
    <mergeCell ref="S40:Z41"/>
    <mergeCell ref="AA40:AH41"/>
    <mergeCell ref="AI40:AR41"/>
    <mergeCell ref="BI40:BP41"/>
    <mergeCell ref="BQ40:BX41"/>
    <mergeCell ref="AS40:BB41"/>
    <mergeCell ref="BC40:BH41"/>
    <mergeCell ref="CZ8:CZ10"/>
    <mergeCell ref="CM8:CN8"/>
    <mergeCell ref="CO8:CP8"/>
    <mergeCell ref="CQ8:CR8"/>
    <mergeCell ref="CS8:CT8"/>
    <mergeCell ref="CY8:CY10"/>
    <mergeCell ref="CU8:CV8"/>
    <mergeCell ref="BU8:BV8"/>
    <mergeCell ref="CC8:CD8"/>
    <mergeCell ref="CW8:CX8"/>
    <mergeCell ref="BQ8:BR8"/>
    <mergeCell ref="BE8:BF8"/>
    <mergeCell ref="BK8:BL8"/>
    <mergeCell ref="BS8:BT8"/>
    <mergeCell ref="CK8:CL8"/>
    <mergeCell ref="BM8:BN8"/>
    <mergeCell ref="BY8:BZ8"/>
    <mergeCell ref="CA8:CB8"/>
    <mergeCell ref="BW8:BX8"/>
    <mergeCell ref="CI8:CJ8"/>
    <mergeCell ref="CE8:CF8"/>
    <mergeCell ref="CG8:CH8"/>
    <mergeCell ref="BG8:BH8"/>
    <mergeCell ref="N3:Q4"/>
    <mergeCell ref="AQ8:AR8"/>
    <mergeCell ref="S8:T8"/>
    <mergeCell ref="AG8:AH8"/>
    <mergeCell ref="AI8:AJ8"/>
    <mergeCell ref="W8:X8"/>
    <mergeCell ref="O8:P8"/>
    <mergeCell ref="AA8:AB8"/>
    <mergeCell ref="AK8:AL8"/>
    <mergeCell ref="AL3:AQ4"/>
    <mergeCell ref="AM8:AN8"/>
    <mergeCell ref="AV3:BA4"/>
    <mergeCell ref="BL3:BO4"/>
    <mergeCell ref="CG7:CN7"/>
    <mergeCell ref="BE3:BH4"/>
    <mergeCell ref="I8:J8"/>
    <mergeCell ref="S7:Z7"/>
    <mergeCell ref="K8:L8"/>
    <mergeCell ref="AC8:AD8"/>
    <mergeCell ref="M8:N8"/>
    <mergeCell ref="Y8:Z8"/>
    <mergeCell ref="AS7:BB7"/>
    <mergeCell ref="BC7:BH7"/>
    <mergeCell ref="BI7:BP7"/>
    <mergeCell ref="AS8:AT8"/>
    <mergeCell ref="AI7:AR7"/>
    <mergeCell ref="AY8:AZ8"/>
    <mergeCell ref="B3:B4"/>
    <mergeCell ref="BY7:CF7"/>
    <mergeCell ref="B7:B10"/>
    <mergeCell ref="E8:F8"/>
    <mergeCell ref="U8:V8"/>
    <mergeCell ref="Q8:R8"/>
    <mergeCell ref="AO8:AP8"/>
    <mergeCell ref="AE8:AF8"/>
    <mergeCell ref="AA7:AH7"/>
    <mergeCell ref="C7:J7"/>
    <mergeCell ref="F3:I4"/>
    <mergeCell ref="AD3:AG4"/>
    <mergeCell ref="V3:Y4"/>
    <mergeCell ref="G8:H8"/>
    <mergeCell ref="C8:D8"/>
    <mergeCell ref="K7:R7"/>
    <mergeCell ref="CO7:CZ7"/>
    <mergeCell ref="BT3:BW4"/>
    <mergeCell ref="CB3:CE4"/>
    <mergeCell ref="CJ3:CM4"/>
    <mergeCell ref="CR3:CY4"/>
    <mergeCell ref="BQ7:BX7"/>
    <mergeCell ref="BO8:BP8"/>
    <mergeCell ref="AU8:AV8"/>
    <mergeCell ref="BA8:BB8"/>
    <mergeCell ref="AW8:AX8"/>
    <mergeCell ref="BC8:BD8"/>
    <mergeCell ref="BI8:BJ8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81" fitToWidth="0" orientation="landscape" r:id="rId1"/>
  <headerFooter alignWithMargins="0">
    <oddHeader>&amp;R&amp;"Calibri"&amp;10&amp;K000000 PÚBLICA&amp;1#_x000D_</oddHeader>
  </headerFooter>
  <colBreaks count="11" manualBreakCount="11">
    <brk id="10" max="37" man="1"/>
    <brk id="18" max="37" man="1"/>
    <brk id="26" min="6" max="37" man="1"/>
    <brk id="34" min="6" max="37" man="1"/>
    <brk id="44" min="6" max="37" man="1"/>
    <brk id="54" min="6" max="37" man="1"/>
    <brk id="60" max="1048575" man="1"/>
    <brk id="68" min="6" max="37" man="1"/>
    <brk id="76" max="1048575" man="1"/>
    <brk id="84" max="1048575" man="1"/>
    <brk id="92" max="1048575" man="1"/>
  </colBreaks>
  <ignoredErrors>
    <ignoredError sqref="D11:CV38 CW11:CW3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A60"/>
  <sheetViews>
    <sheetView showGridLines="0" topLeftCell="AR2" zoomScale="82" zoomScaleNormal="82" zoomScaleSheetLayoutView="75" workbookViewId="0">
      <selection activeCell="BB39" sqref="BB39"/>
    </sheetView>
  </sheetViews>
  <sheetFormatPr defaultColWidth="14.28515625" defaultRowHeight="12.6"/>
  <cols>
    <col min="1" max="1" width="3.5703125" style="17" customWidth="1"/>
    <col min="2" max="2" width="17.7109375" style="1" customWidth="1"/>
    <col min="3" max="3" width="12.140625" style="1" bestFit="1" customWidth="1"/>
    <col min="4" max="4" width="14" style="1" customWidth="1"/>
    <col min="5" max="5" width="19.140625" style="1" customWidth="1"/>
    <col min="6" max="6" width="17.28515625" style="1" customWidth="1"/>
    <col min="7" max="10" width="12.140625" style="1" bestFit="1" customWidth="1"/>
    <col min="11" max="11" width="13.42578125" style="1" customWidth="1"/>
    <col min="12" max="12" width="20.42578125" style="1" customWidth="1"/>
    <col min="13" max="25" width="12.140625" style="1" bestFit="1" customWidth="1"/>
    <col min="26" max="26" width="12.140625" style="1" customWidth="1"/>
    <col min="27" max="31" width="12.140625" style="1" bestFit="1" customWidth="1"/>
    <col min="32" max="32" width="26.7109375" style="1" customWidth="1"/>
    <col min="33" max="33" width="28" style="1" customWidth="1"/>
    <col min="34" max="34" width="35" style="1" customWidth="1"/>
    <col min="35" max="48" width="12.140625" style="1" bestFit="1" customWidth="1"/>
    <col min="49" max="49" width="12.140625" style="1" customWidth="1"/>
    <col min="50" max="52" width="12.140625" style="1" bestFit="1" customWidth="1"/>
    <col min="53" max="53" width="14.140625" style="1" customWidth="1"/>
    <col min="54" max="60" width="14.28515625" style="2" customWidth="1"/>
    <col min="61" max="16384" width="14.28515625" style="1"/>
  </cols>
  <sheetData>
    <row r="1" spans="1:60">
      <c r="B1" s="22"/>
      <c r="C1" s="31"/>
      <c r="D1" s="21"/>
      <c r="E1" s="26"/>
      <c r="F1" s="27"/>
      <c r="G1" s="31"/>
      <c r="H1" s="21"/>
      <c r="I1" s="26"/>
      <c r="J1" s="27"/>
      <c r="K1" s="31"/>
      <c r="L1" s="21"/>
      <c r="M1" s="26"/>
      <c r="N1" s="27"/>
      <c r="O1" s="31"/>
      <c r="P1" s="21"/>
      <c r="Q1" s="26"/>
      <c r="R1" s="27"/>
      <c r="S1" s="31"/>
      <c r="T1" s="21"/>
      <c r="U1" s="26"/>
      <c r="V1" s="26"/>
      <c r="W1" s="27"/>
      <c r="X1" s="31"/>
      <c r="Y1" s="21"/>
      <c r="Z1" s="26"/>
      <c r="AA1" s="26"/>
      <c r="AB1" s="27"/>
      <c r="AC1" s="25"/>
      <c r="AD1" s="26"/>
      <c r="AE1" s="27"/>
      <c r="AF1" s="31"/>
      <c r="AG1" s="21"/>
      <c r="AH1" s="26"/>
      <c r="AI1" s="27"/>
      <c r="AJ1" s="31"/>
      <c r="AK1" s="21"/>
      <c r="AL1" s="26"/>
      <c r="AM1" s="27"/>
      <c r="AN1" s="25"/>
      <c r="AO1" s="26"/>
      <c r="AP1" s="26"/>
      <c r="AQ1" s="27"/>
      <c r="AR1" s="31"/>
      <c r="AS1" s="21"/>
      <c r="AT1" s="26"/>
      <c r="AU1" s="27"/>
      <c r="AV1" s="31"/>
      <c r="AW1" s="21"/>
      <c r="AX1" s="26"/>
      <c r="AY1" s="26"/>
      <c r="AZ1" s="26"/>
      <c r="BA1" s="27"/>
      <c r="BB1" s="21"/>
      <c r="BC1" s="21"/>
      <c r="BD1" s="21"/>
      <c r="BE1" s="21"/>
      <c r="BF1" s="21"/>
      <c r="BG1" s="21"/>
      <c r="BH1" s="21"/>
    </row>
    <row r="2" spans="1:60" ht="12" customHeight="1">
      <c r="B2" s="28"/>
      <c r="C2" s="31"/>
      <c r="D2" s="21"/>
      <c r="E2" s="21"/>
      <c r="F2" s="32"/>
      <c r="G2" s="31"/>
      <c r="H2" s="21"/>
      <c r="I2" s="21"/>
      <c r="J2" s="32"/>
      <c r="K2" s="31"/>
      <c r="L2" s="21"/>
      <c r="M2" s="21"/>
      <c r="N2" s="32"/>
      <c r="O2" s="31"/>
      <c r="P2" s="21"/>
      <c r="Q2" s="21"/>
      <c r="R2" s="32"/>
      <c r="S2" s="31"/>
      <c r="T2" s="21"/>
      <c r="U2" s="21"/>
      <c r="V2" s="21"/>
      <c r="W2" s="32"/>
      <c r="X2" s="31"/>
      <c r="Y2" s="21"/>
      <c r="Z2" s="21"/>
      <c r="AA2" s="21"/>
      <c r="AB2" s="32"/>
      <c r="AC2" s="31"/>
      <c r="AD2" s="21"/>
      <c r="AE2" s="32"/>
      <c r="AF2" s="31"/>
      <c r="AG2" s="21"/>
      <c r="AH2" s="21"/>
      <c r="AI2" s="32"/>
      <c r="AJ2" s="31"/>
      <c r="AK2" s="21"/>
      <c r="AL2" s="21"/>
      <c r="AM2" s="32"/>
      <c r="AN2" s="31"/>
      <c r="AO2" s="21"/>
      <c r="AP2" s="21"/>
      <c r="AQ2" s="32"/>
      <c r="AR2" s="31"/>
      <c r="AS2" s="21"/>
      <c r="AT2" s="21"/>
      <c r="AU2" s="32"/>
      <c r="AV2" s="31"/>
      <c r="AW2" s="21"/>
      <c r="AX2" s="21"/>
      <c r="AY2" s="21"/>
      <c r="AZ2" s="21"/>
      <c r="BA2" s="32"/>
      <c r="BB2" s="21"/>
      <c r="BC2" s="21"/>
      <c r="BD2" s="21"/>
      <c r="BE2" s="21"/>
      <c r="BF2" s="21"/>
      <c r="BG2" s="21"/>
      <c r="BH2" s="21"/>
    </row>
    <row r="3" spans="1:60" ht="12.75" customHeight="1">
      <c r="B3" s="49">
        <f>B11</f>
        <v>46054</v>
      </c>
      <c r="C3" s="31"/>
      <c r="D3" s="21"/>
      <c r="E3" s="48"/>
      <c r="F3" s="52"/>
      <c r="G3" s="31"/>
      <c r="H3" s="21"/>
      <c r="I3" s="48"/>
      <c r="J3" s="52"/>
      <c r="K3" s="31"/>
      <c r="L3" s="21"/>
      <c r="M3" s="48"/>
      <c r="N3" s="52"/>
      <c r="O3" s="31"/>
      <c r="P3" s="21"/>
      <c r="Q3" s="48"/>
      <c r="R3" s="52"/>
      <c r="S3" s="31"/>
      <c r="T3" s="21"/>
      <c r="U3" s="48"/>
      <c r="V3" s="48"/>
      <c r="W3" s="52"/>
      <c r="X3" s="31"/>
      <c r="Y3" s="21"/>
      <c r="Z3" s="48"/>
      <c r="AA3" s="48"/>
      <c r="AB3" s="52"/>
      <c r="AC3" s="31"/>
      <c r="AD3" s="51"/>
      <c r="AE3" s="52"/>
      <c r="AF3" s="31"/>
      <c r="AG3" s="21"/>
      <c r="AH3" s="48"/>
      <c r="AI3" s="52"/>
      <c r="AJ3" s="31"/>
      <c r="AK3" s="21"/>
      <c r="AL3" s="48"/>
      <c r="AM3" s="52"/>
      <c r="AN3" s="31"/>
      <c r="AO3" s="21"/>
      <c r="AP3" s="48"/>
      <c r="AQ3" s="52"/>
      <c r="AR3" s="31"/>
      <c r="AS3" s="21"/>
      <c r="AT3" s="48"/>
      <c r="AU3" s="52"/>
      <c r="AV3" s="31"/>
      <c r="AW3" s="21"/>
      <c r="AX3" s="48"/>
      <c r="AY3" s="48"/>
      <c r="AZ3" s="48"/>
      <c r="BA3" s="52"/>
      <c r="BB3" s="21"/>
      <c r="BC3" s="21"/>
      <c r="BD3" s="21"/>
      <c r="BE3" s="21"/>
      <c r="BF3" s="21"/>
      <c r="BG3" s="21"/>
      <c r="BH3" s="21"/>
    </row>
    <row r="4" spans="1:60" ht="12.75" customHeight="1">
      <c r="B4" s="49"/>
      <c r="C4" s="31"/>
      <c r="D4" s="21"/>
      <c r="E4" s="48"/>
      <c r="F4" s="52"/>
      <c r="G4" s="31"/>
      <c r="H4" s="21"/>
      <c r="I4" s="48"/>
      <c r="J4" s="52"/>
      <c r="K4" s="31"/>
      <c r="L4" s="21"/>
      <c r="M4" s="48"/>
      <c r="N4" s="52"/>
      <c r="O4" s="31"/>
      <c r="P4" s="21"/>
      <c r="Q4" s="48"/>
      <c r="R4" s="52"/>
      <c r="S4" s="31"/>
      <c r="T4" s="21"/>
      <c r="U4" s="48"/>
      <c r="V4" s="48"/>
      <c r="W4" s="52"/>
      <c r="X4" s="31"/>
      <c r="Y4" s="21"/>
      <c r="Z4" s="48"/>
      <c r="AA4" s="48"/>
      <c r="AB4" s="52"/>
      <c r="AC4" s="31"/>
      <c r="AD4" s="51"/>
      <c r="AE4" s="52"/>
      <c r="AF4" s="31"/>
      <c r="AG4" s="21"/>
      <c r="AH4" s="48"/>
      <c r="AI4" s="52"/>
      <c r="AJ4" s="31"/>
      <c r="AK4" s="21"/>
      <c r="AL4" s="48"/>
      <c r="AM4" s="52"/>
      <c r="AN4" s="31"/>
      <c r="AO4" s="21"/>
      <c r="AP4" s="48"/>
      <c r="AQ4" s="52"/>
      <c r="AR4" s="31"/>
      <c r="AS4" s="21"/>
      <c r="AT4" s="48"/>
      <c r="AU4" s="52"/>
      <c r="AV4" s="31"/>
      <c r="AW4" s="21"/>
      <c r="AX4" s="48"/>
      <c r="AY4" s="48"/>
      <c r="AZ4" s="48"/>
      <c r="BA4" s="52"/>
      <c r="BB4" s="21"/>
      <c r="BC4" s="21"/>
      <c r="BD4" s="21"/>
      <c r="BE4" s="21"/>
      <c r="BF4" s="21"/>
      <c r="BG4" s="21"/>
      <c r="BH4" s="21"/>
    </row>
    <row r="5" spans="1:60" ht="12.95">
      <c r="B5" s="28"/>
      <c r="C5" s="31"/>
      <c r="D5" s="21"/>
      <c r="E5" s="21"/>
      <c r="F5" s="32"/>
      <c r="G5" s="31"/>
      <c r="H5" s="21"/>
      <c r="I5" s="21"/>
      <c r="J5" s="32"/>
      <c r="K5" s="31"/>
      <c r="L5" s="21"/>
      <c r="M5" s="21"/>
      <c r="N5" s="32"/>
      <c r="O5" s="31"/>
      <c r="P5" s="21"/>
      <c r="Q5" s="21"/>
      <c r="R5" s="32"/>
      <c r="S5" s="31"/>
      <c r="T5" s="21"/>
      <c r="U5" s="21"/>
      <c r="V5" s="21"/>
      <c r="W5" s="32"/>
      <c r="X5" s="31"/>
      <c r="Y5" s="21"/>
      <c r="Z5" s="21"/>
      <c r="AA5" s="21"/>
      <c r="AB5" s="32"/>
      <c r="AC5" s="31"/>
      <c r="AD5" s="21"/>
      <c r="AE5" s="32"/>
      <c r="AF5" s="31"/>
      <c r="AG5" s="21"/>
      <c r="AH5" s="21"/>
      <c r="AI5" s="32"/>
      <c r="AJ5" s="31"/>
      <c r="AK5" s="21"/>
      <c r="AL5" s="21"/>
      <c r="AM5" s="32"/>
      <c r="AN5" s="31"/>
      <c r="AO5" s="21"/>
      <c r="AP5" s="21"/>
      <c r="AQ5" s="32"/>
      <c r="AR5" s="31"/>
      <c r="AS5" s="21"/>
      <c r="AT5" s="21"/>
      <c r="AU5" s="32"/>
      <c r="AV5" s="31"/>
      <c r="AW5" s="21"/>
      <c r="AX5" s="21"/>
      <c r="AY5" s="21"/>
      <c r="AZ5" s="21"/>
      <c r="BA5" s="20"/>
      <c r="BB5" s="21"/>
      <c r="BC5" s="21"/>
      <c r="BD5" s="21"/>
      <c r="BE5" s="21"/>
      <c r="BF5" s="21"/>
      <c r="BG5" s="21"/>
      <c r="BH5" s="21"/>
    </row>
    <row r="6" spans="1:60">
      <c r="B6" s="33"/>
      <c r="C6" s="36"/>
      <c r="D6" s="37"/>
      <c r="E6" s="37"/>
      <c r="F6" s="38"/>
      <c r="G6" s="36"/>
      <c r="H6" s="37"/>
      <c r="I6" s="37"/>
      <c r="J6" s="38"/>
      <c r="K6" s="31"/>
      <c r="L6" s="21"/>
      <c r="M6" s="37"/>
      <c r="N6" s="38"/>
      <c r="O6" s="31"/>
      <c r="P6" s="21"/>
      <c r="Q6" s="37"/>
      <c r="R6" s="38"/>
      <c r="S6" s="31"/>
      <c r="T6" s="21"/>
      <c r="U6" s="37"/>
      <c r="V6" s="37"/>
      <c r="W6" s="38"/>
      <c r="X6" s="31"/>
      <c r="Y6" s="21"/>
      <c r="Z6" s="37"/>
      <c r="AA6" s="37"/>
      <c r="AB6" s="38"/>
      <c r="AC6" s="36"/>
      <c r="AD6" s="37"/>
      <c r="AE6" s="38"/>
      <c r="AF6" s="31"/>
      <c r="AG6" s="21"/>
      <c r="AH6" s="37"/>
      <c r="AI6" s="38"/>
      <c r="AJ6" s="31"/>
      <c r="AK6" s="21"/>
      <c r="AL6" s="37"/>
      <c r="AM6" s="38"/>
      <c r="AN6" s="36"/>
      <c r="AO6" s="37"/>
      <c r="AP6" s="37"/>
      <c r="AQ6" s="38"/>
      <c r="AR6" s="31"/>
      <c r="AS6" s="21"/>
      <c r="AT6" s="37"/>
      <c r="AU6" s="38"/>
      <c r="AV6" s="31"/>
      <c r="AW6" s="21"/>
      <c r="AX6" s="37"/>
      <c r="AY6" s="37"/>
      <c r="AZ6" s="37"/>
      <c r="BA6" s="38"/>
      <c r="BB6" s="21"/>
      <c r="BC6" s="21"/>
      <c r="BD6" s="21"/>
      <c r="BE6" s="21"/>
      <c r="BF6" s="21"/>
      <c r="BG6" s="21"/>
      <c r="BH6" s="21"/>
    </row>
    <row r="7" spans="1:60" ht="12.95">
      <c r="B7" s="50" t="s">
        <v>1</v>
      </c>
      <c r="C7" s="47" t="s">
        <v>2</v>
      </c>
      <c r="D7" s="47"/>
      <c r="E7" s="47"/>
      <c r="F7" s="47"/>
      <c r="G7" s="47" t="s">
        <v>2</v>
      </c>
      <c r="H7" s="47"/>
      <c r="I7" s="47"/>
      <c r="J7" s="47"/>
      <c r="K7" s="47" t="s">
        <v>2</v>
      </c>
      <c r="L7" s="47"/>
      <c r="M7" s="47"/>
      <c r="N7" s="47"/>
      <c r="O7" s="47" t="s">
        <v>2</v>
      </c>
      <c r="P7" s="47"/>
      <c r="Q7" s="47"/>
      <c r="R7" s="47"/>
      <c r="S7" s="47" t="s">
        <v>2</v>
      </c>
      <c r="T7" s="47"/>
      <c r="U7" s="47"/>
      <c r="V7" s="47"/>
      <c r="W7" s="47"/>
      <c r="X7" s="47" t="s">
        <v>2</v>
      </c>
      <c r="Y7" s="47"/>
      <c r="Z7" s="47"/>
      <c r="AA7" s="47"/>
      <c r="AB7" s="47"/>
      <c r="AC7" s="47" t="s">
        <v>2</v>
      </c>
      <c r="AD7" s="47"/>
      <c r="AE7" s="47"/>
      <c r="AF7" s="47" t="s">
        <v>2</v>
      </c>
      <c r="AG7" s="47"/>
      <c r="AH7" s="47"/>
      <c r="AI7" s="47"/>
      <c r="AJ7" s="47" t="s">
        <v>2</v>
      </c>
      <c r="AK7" s="47"/>
      <c r="AL7" s="47"/>
      <c r="AM7" s="47"/>
      <c r="AN7" s="47" t="s">
        <v>2</v>
      </c>
      <c r="AO7" s="47"/>
      <c r="AP7" s="47"/>
      <c r="AQ7" s="47"/>
      <c r="AR7" s="47" t="s">
        <v>2</v>
      </c>
      <c r="AS7" s="47"/>
      <c r="AT7" s="47"/>
      <c r="AU7" s="47"/>
      <c r="AV7" s="47" t="s">
        <v>2</v>
      </c>
      <c r="AW7" s="47"/>
      <c r="AX7" s="47"/>
      <c r="AY7" s="47"/>
      <c r="AZ7" s="47"/>
      <c r="BA7" s="47"/>
      <c r="BB7" s="21"/>
      <c r="BC7" s="21"/>
      <c r="BD7" s="21"/>
      <c r="BE7" s="21"/>
      <c r="BF7" s="21"/>
      <c r="BG7" s="21"/>
      <c r="BH7" s="21"/>
    </row>
    <row r="8" spans="1:60" ht="12.95">
      <c r="B8" s="50"/>
      <c r="C8" s="15" t="s">
        <v>9</v>
      </c>
      <c r="D8" s="15" t="s">
        <v>10</v>
      </c>
      <c r="E8" s="15" t="s">
        <v>11</v>
      </c>
      <c r="F8" s="15" t="s">
        <v>12</v>
      </c>
      <c r="G8" s="15" t="s">
        <v>13</v>
      </c>
      <c r="H8" s="15" t="s">
        <v>14</v>
      </c>
      <c r="I8" s="15" t="s">
        <v>15</v>
      </c>
      <c r="J8" s="15" t="s">
        <v>16</v>
      </c>
      <c r="K8" s="15" t="s">
        <v>17</v>
      </c>
      <c r="L8" s="15" t="s">
        <v>18</v>
      </c>
      <c r="M8" s="15" t="s">
        <v>19</v>
      </c>
      <c r="N8" s="15" t="s">
        <v>20</v>
      </c>
      <c r="O8" s="15" t="s">
        <v>21</v>
      </c>
      <c r="P8" s="15" t="s">
        <v>22</v>
      </c>
      <c r="Q8" s="15" t="s">
        <v>23</v>
      </c>
      <c r="R8" s="15" t="s">
        <v>24</v>
      </c>
      <c r="S8" s="15" t="s">
        <v>25</v>
      </c>
      <c r="T8" s="15" t="s">
        <v>26</v>
      </c>
      <c r="U8" s="15" t="s">
        <v>27</v>
      </c>
      <c r="V8" s="15" t="s">
        <v>28</v>
      </c>
      <c r="W8" s="15" t="s">
        <v>29</v>
      </c>
      <c r="X8" s="15" t="s">
        <v>30</v>
      </c>
      <c r="Y8" s="15" t="s">
        <v>31</v>
      </c>
      <c r="Z8" s="15" t="s">
        <v>32</v>
      </c>
      <c r="AA8" s="15" t="s">
        <v>33</v>
      </c>
      <c r="AB8" s="15" t="s">
        <v>34</v>
      </c>
      <c r="AC8" s="15" t="s">
        <v>35</v>
      </c>
      <c r="AD8" s="15" t="s">
        <v>36</v>
      </c>
      <c r="AE8" s="15" t="s">
        <v>37</v>
      </c>
      <c r="AF8" s="15" t="s">
        <v>38</v>
      </c>
      <c r="AG8" s="15" t="s">
        <v>39</v>
      </c>
      <c r="AH8" s="15" t="s">
        <v>40</v>
      </c>
      <c r="AI8" s="15" t="s">
        <v>41</v>
      </c>
      <c r="AJ8" s="15" t="s">
        <v>42</v>
      </c>
      <c r="AK8" s="15" t="s">
        <v>43</v>
      </c>
      <c r="AL8" s="15" t="s">
        <v>44</v>
      </c>
      <c r="AM8" s="15" t="s">
        <v>45</v>
      </c>
      <c r="AN8" s="15" t="s">
        <v>46</v>
      </c>
      <c r="AO8" s="15" t="s">
        <v>47</v>
      </c>
      <c r="AP8" s="15" t="s">
        <v>48</v>
      </c>
      <c r="AQ8" s="15" t="s">
        <v>49</v>
      </c>
      <c r="AR8" s="15" t="s">
        <v>50</v>
      </c>
      <c r="AS8" s="15" t="s">
        <v>51</v>
      </c>
      <c r="AT8" s="15" t="s">
        <v>52</v>
      </c>
      <c r="AU8" s="15" t="s">
        <v>53</v>
      </c>
      <c r="AV8" s="15" t="s">
        <v>54</v>
      </c>
      <c r="AW8" s="15" t="s">
        <v>55</v>
      </c>
      <c r="AX8" s="15" t="s">
        <v>56</v>
      </c>
      <c r="AY8" s="15" t="s">
        <v>57</v>
      </c>
      <c r="AZ8" s="15" t="s">
        <v>58</v>
      </c>
      <c r="BA8" s="53" t="s">
        <v>3</v>
      </c>
      <c r="BB8" s="21"/>
      <c r="BC8" s="21"/>
      <c r="BD8" s="21"/>
      <c r="BE8" s="21"/>
      <c r="BF8" s="21"/>
      <c r="BG8" s="21"/>
      <c r="BH8" s="21"/>
    </row>
    <row r="9" spans="1:60" ht="12.95">
      <c r="B9" s="50"/>
      <c r="C9" s="15">
        <v>19581</v>
      </c>
      <c r="D9" s="15">
        <v>26983</v>
      </c>
      <c r="E9" s="15">
        <v>271704</v>
      </c>
      <c r="F9" s="15">
        <v>26987</v>
      </c>
      <c r="G9" s="15">
        <v>26989</v>
      </c>
      <c r="H9" s="15">
        <v>26990</v>
      </c>
      <c r="I9" s="15">
        <v>26992</v>
      </c>
      <c r="J9" s="15">
        <v>26993</v>
      </c>
      <c r="K9" s="15">
        <v>26995</v>
      </c>
      <c r="L9" s="15">
        <v>26996</v>
      </c>
      <c r="M9" s="15">
        <v>27001</v>
      </c>
      <c r="N9" s="15">
        <v>27003</v>
      </c>
      <c r="O9" s="15">
        <v>27004</v>
      </c>
      <c r="P9" s="15">
        <v>27005</v>
      </c>
      <c r="Q9" s="15">
        <v>27166</v>
      </c>
      <c r="R9" s="15">
        <v>27167</v>
      </c>
      <c r="S9" s="15">
        <v>27170</v>
      </c>
      <c r="T9" s="15">
        <v>27147</v>
      </c>
      <c r="U9" s="15">
        <v>27148</v>
      </c>
      <c r="V9" s="15">
        <v>27149</v>
      </c>
      <c r="W9" s="15">
        <v>271703</v>
      </c>
      <c r="X9" s="15">
        <v>27150</v>
      </c>
      <c r="Y9" s="15">
        <v>27151</v>
      </c>
      <c r="Z9" s="15">
        <v>27152</v>
      </c>
      <c r="AA9" s="15">
        <v>224822</v>
      </c>
      <c r="AB9" s="15">
        <v>27146</v>
      </c>
      <c r="AC9" s="15">
        <v>27165</v>
      </c>
      <c r="AD9" s="15">
        <v>27006</v>
      </c>
      <c r="AE9" s="15">
        <v>27086</v>
      </c>
      <c r="AF9" s="15">
        <v>275407</v>
      </c>
      <c r="AG9" s="15">
        <v>275408</v>
      </c>
      <c r="AH9" s="15">
        <v>275406</v>
      </c>
      <c r="AI9" s="15">
        <v>27161</v>
      </c>
      <c r="AJ9" s="15">
        <v>27162</v>
      </c>
      <c r="AK9" s="15">
        <v>27164</v>
      </c>
      <c r="AL9" s="15">
        <v>27141</v>
      </c>
      <c r="AM9" s="15">
        <v>27142</v>
      </c>
      <c r="AN9" s="15">
        <v>27143</v>
      </c>
      <c r="AO9" s="15">
        <v>27144</v>
      </c>
      <c r="AP9" s="15">
        <v>27145</v>
      </c>
      <c r="AQ9" s="15">
        <v>27089</v>
      </c>
      <c r="AR9" s="15">
        <v>27090</v>
      </c>
      <c r="AS9" s="15">
        <v>27091</v>
      </c>
      <c r="AT9" s="15">
        <v>27081</v>
      </c>
      <c r="AU9" s="15">
        <v>27082</v>
      </c>
      <c r="AV9" s="15">
        <v>27083</v>
      </c>
      <c r="AW9" s="15">
        <v>27084</v>
      </c>
      <c r="AX9" s="15">
        <v>27085</v>
      </c>
      <c r="AY9" s="15">
        <v>27088</v>
      </c>
      <c r="AZ9" s="15">
        <v>27087</v>
      </c>
      <c r="BA9" s="53"/>
      <c r="BB9" s="21"/>
      <c r="BC9" s="21"/>
      <c r="BD9" s="21"/>
      <c r="BE9" s="21"/>
      <c r="BF9" s="21"/>
      <c r="BG9" s="21"/>
      <c r="BH9" s="21"/>
    </row>
    <row r="10" spans="1:60">
      <c r="B10" s="50"/>
      <c r="C10" s="6" t="s">
        <v>5</v>
      </c>
      <c r="D10" s="6" t="s">
        <v>5</v>
      </c>
      <c r="E10" s="6" t="s">
        <v>5</v>
      </c>
      <c r="F10" s="6" t="s">
        <v>5</v>
      </c>
      <c r="G10" s="6" t="s">
        <v>5</v>
      </c>
      <c r="H10" s="6" t="s">
        <v>5</v>
      </c>
      <c r="I10" s="6" t="s">
        <v>5</v>
      </c>
      <c r="J10" s="6" t="s">
        <v>5</v>
      </c>
      <c r="K10" s="6" t="s">
        <v>5</v>
      </c>
      <c r="L10" s="6" t="s">
        <v>5</v>
      </c>
      <c r="M10" s="6" t="s">
        <v>5</v>
      </c>
      <c r="N10" s="6" t="s">
        <v>5</v>
      </c>
      <c r="O10" s="6" t="s">
        <v>5</v>
      </c>
      <c r="P10" s="6" t="s">
        <v>5</v>
      </c>
      <c r="Q10" s="6" t="s">
        <v>5</v>
      </c>
      <c r="R10" s="6" t="s">
        <v>5</v>
      </c>
      <c r="S10" s="6" t="s">
        <v>5</v>
      </c>
      <c r="T10" s="6" t="s">
        <v>5</v>
      </c>
      <c r="U10" s="6" t="s">
        <v>5</v>
      </c>
      <c r="V10" s="6" t="s">
        <v>5</v>
      </c>
      <c r="W10" s="6" t="s">
        <v>5</v>
      </c>
      <c r="X10" s="6" t="s">
        <v>5</v>
      </c>
      <c r="Y10" s="6" t="s">
        <v>5</v>
      </c>
      <c r="Z10" s="6" t="s">
        <v>5</v>
      </c>
      <c r="AA10" s="6" t="s">
        <v>5</v>
      </c>
      <c r="AB10" s="6" t="s">
        <v>5</v>
      </c>
      <c r="AC10" s="6" t="s">
        <v>5</v>
      </c>
      <c r="AD10" s="6" t="s">
        <v>5</v>
      </c>
      <c r="AE10" s="6" t="s">
        <v>5</v>
      </c>
      <c r="AF10" s="6" t="s">
        <v>5</v>
      </c>
      <c r="AG10" s="6" t="s">
        <v>5</v>
      </c>
      <c r="AH10" s="6" t="s">
        <v>5</v>
      </c>
      <c r="AI10" s="6" t="s">
        <v>5</v>
      </c>
      <c r="AJ10" s="6" t="s">
        <v>5</v>
      </c>
      <c r="AK10" s="6" t="s">
        <v>5</v>
      </c>
      <c r="AL10" s="6" t="s">
        <v>5</v>
      </c>
      <c r="AM10" s="6" t="s">
        <v>5</v>
      </c>
      <c r="AN10" s="6" t="s">
        <v>5</v>
      </c>
      <c r="AO10" s="6" t="s">
        <v>5</v>
      </c>
      <c r="AP10" s="6" t="s">
        <v>5</v>
      </c>
      <c r="AQ10" s="6" t="s">
        <v>5</v>
      </c>
      <c r="AR10" s="6" t="s">
        <v>5</v>
      </c>
      <c r="AS10" s="6" t="s">
        <v>5</v>
      </c>
      <c r="AT10" s="6" t="s">
        <v>5</v>
      </c>
      <c r="AU10" s="6" t="s">
        <v>5</v>
      </c>
      <c r="AV10" s="6" t="s">
        <v>5</v>
      </c>
      <c r="AW10" s="6" t="s">
        <v>5</v>
      </c>
      <c r="AX10" s="6" t="s">
        <v>5</v>
      </c>
      <c r="AY10" s="6" t="s">
        <v>5</v>
      </c>
      <c r="AZ10" s="6" t="s">
        <v>5</v>
      </c>
      <c r="BA10" s="53"/>
      <c r="BB10" s="21"/>
      <c r="BC10" s="21"/>
      <c r="BD10" s="21"/>
      <c r="BE10" s="21"/>
      <c r="BF10" s="21"/>
      <c r="BG10" s="21"/>
      <c r="BH10" s="21"/>
    </row>
    <row r="11" spans="1:60">
      <c r="A11" s="17">
        <v>5</v>
      </c>
      <c r="B11" s="7">
        <f>'Prog x Real Saídas'!B11</f>
        <v>46054</v>
      </c>
      <c r="C11" s="8">
        <f>HLOOKUP(C$9,'[1]Prog Total'!$D$5:$BF$39,$A11,0)</f>
        <v>0</v>
      </c>
      <c r="D11" s="8">
        <f>HLOOKUP(D$9,'[1]Prog Total'!$D$5:$BF$39,$A11,0)</f>
        <v>41.499600000000001</v>
      </c>
      <c r="E11" s="8">
        <f>HLOOKUP(E$9,'[1]Prog Total'!$D$5:$BF$39,$A11,0)</f>
        <v>0</v>
      </c>
      <c r="F11" s="8">
        <f>HLOOKUP(F$9,'[1]Prog Total'!$D$5:$BF$39,$A11,0)</f>
        <v>409.99880000000002</v>
      </c>
      <c r="G11" s="8">
        <f>HLOOKUP(G$9,'[1]Prog Total'!$D$5:$BF$39,$A11,0)</f>
        <v>11.401300000000001</v>
      </c>
      <c r="H11" s="8">
        <f>HLOOKUP(H$9,'[1]Prog Total'!$D$5:$BF$39,$A11,0)</f>
        <v>53.522100000000002</v>
      </c>
      <c r="I11" s="8">
        <f>HLOOKUP(I$9,'[1]Prog Total'!$D$5:$BF$39,$A11,0)</f>
        <v>43.371300000000012</v>
      </c>
      <c r="J11" s="8">
        <f>HLOOKUP(J$9,'[1]Prog Total'!$D$5:$BF$39,$A11,0)</f>
        <v>122.7929</v>
      </c>
      <c r="K11" s="8">
        <f>HLOOKUP(K$9,'[1]Prog Total'!$D$5:$BF$39,$A11,0)</f>
        <v>7.4996</v>
      </c>
      <c r="L11" s="8">
        <f>HLOOKUP(L$9,'[1]Prog Total'!$D$5:$BF$39,$A11,0)</f>
        <v>204.4034</v>
      </c>
      <c r="M11" s="8">
        <f>HLOOKUP(M$9,'[1]Prog Total'!$D$5:$BF$39,$A11,0)</f>
        <v>241.45621080851819</v>
      </c>
      <c r="N11" s="8">
        <f>HLOOKUP(N$9,'[1]Prog Total'!$D$5:$BF$39,$A11,0)</f>
        <v>897.03830000000005</v>
      </c>
      <c r="O11" s="8">
        <f>HLOOKUP(O$9,'[1]Prog Total'!$D$5:$BF$39,$A11,0)</f>
        <v>1236.7101</v>
      </c>
      <c r="P11" s="8">
        <f>HLOOKUP(P$9,'[1]Prog Total'!$D$5:$BF$39,$A11,0)</f>
        <v>238.15799999999999</v>
      </c>
      <c r="Q11" s="8">
        <f>HLOOKUP(Q$9,'[1]Prog Total'!$D$5:$BF$39,$A11,0)</f>
        <v>852.52710000000002</v>
      </c>
      <c r="R11" s="8">
        <f>HLOOKUP(R$9,'[1]Prog Total'!$D$5:$BF$39,$A11,0)</f>
        <v>377.07170000000002</v>
      </c>
      <c r="S11" s="8">
        <f>HLOOKUP(S$9,'[1]Prog Total'!$D$5:$BF$39,$A11,0)</f>
        <v>360.63139999999999</v>
      </c>
      <c r="T11" s="8">
        <f>HLOOKUP(T$9,'[1]Prog Total'!$D$5:$BF$39,$A11,0)</f>
        <v>60.3825</v>
      </c>
      <c r="U11" s="8">
        <f>HLOOKUP(U$9,'[1]Prog Total'!$D$5:$BF$39,$A11,0)</f>
        <v>1</v>
      </c>
      <c r="V11" s="8">
        <f>HLOOKUP(V$9,'[1]Prog Total'!$D$5:$BF$39,$A11,0)</f>
        <v>10.0008</v>
      </c>
      <c r="W11" s="8">
        <f>HLOOKUP(W$9,'[1]Prog Total'!$D$5:$BF$39,$A11,0)</f>
        <v>20.684699999999999</v>
      </c>
      <c r="X11" s="8">
        <f>HLOOKUP(X$9,'[1]Prog Total'!$D$5:$BF$39,$A11,0)</f>
        <v>466.27800000000002</v>
      </c>
      <c r="Y11" s="8">
        <f>HLOOKUP(Y$9,'[1]Prog Total'!$D$5:$BF$39,$A11,0)</f>
        <v>63.505400000000002</v>
      </c>
      <c r="Z11" s="8">
        <f>HLOOKUP(Z$9,'[1]Prog Total'!$D$5:$BF$39,$A11,0)</f>
        <v>15.7559</v>
      </c>
      <c r="AA11" s="8">
        <f>HLOOKUP(AA$9,'[1]Prog Total'!$D$5:$BF$39,$A11,0)</f>
        <v>115.01</v>
      </c>
      <c r="AB11" s="8">
        <f>HLOOKUP(AB$9,'[1]Prog Total'!$D$5:$BF$39,$A11,0)</f>
        <v>0</v>
      </c>
      <c r="AC11" s="8">
        <f>HLOOKUP(AC$9,'[1]Prog Total'!$D$5:$BF$39,$A11,0)</f>
        <v>1049.9988000000001</v>
      </c>
      <c r="AD11" s="8">
        <f>HLOOKUP(AD$9,'[1]Prog Total'!$D$5:$BF$39,$A11,0)</f>
        <v>2300</v>
      </c>
      <c r="AE11" s="8">
        <f>HLOOKUP(AE$9,'[1]Prog Total'!$D$5:$BF$39,$A11,0)</f>
        <v>12.5008</v>
      </c>
      <c r="AF11" s="8">
        <f>HLOOKUP(AF$9,'[1]Prog Total'!$D$5:$BF$39,$A11,0)</f>
        <v>17</v>
      </c>
      <c r="AG11" s="8">
        <f>HLOOKUP(AG$9,'[1]Prog Total'!$D$5:$BF$39,$A11,0)</f>
        <v>325.04039999999998</v>
      </c>
      <c r="AH11" s="8">
        <f>HLOOKUP(AH$9,'[1]Prog Total'!$D$5:$BF$39,$A11,0)</f>
        <v>3063.9</v>
      </c>
      <c r="AI11" s="8">
        <f>HLOOKUP(AI$9,'[1]Prog Total'!$D$5:$BF$39,$A11,0)</f>
        <v>150.4333</v>
      </c>
      <c r="AJ11" s="8">
        <f>HLOOKUP(AJ$9,'[1]Prog Total'!$D$5:$BF$39,$A11,0)</f>
        <v>742.11999999999989</v>
      </c>
      <c r="AK11" s="8">
        <f>HLOOKUP(AK$9,'[1]Prog Total'!$D$5:$BF$39,$A11,0)</f>
        <v>0</v>
      </c>
      <c r="AL11" s="8">
        <f>HLOOKUP(AL$9,'[1]Prog Total'!$D$5:$BF$39,$A11,0)</f>
        <v>63.597899999999989</v>
      </c>
      <c r="AM11" s="8">
        <f>HLOOKUP(AM$9,'[1]Prog Total'!$D$5:$BF$39,$A11,0)</f>
        <v>340.20749999999998</v>
      </c>
      <c r="AN11" s="8">
        <f>HLOOKUP(AN$9,'[1]Prog Total'!$D$5:$BF$39,$A11,0)</f>
        <v>85.999600000000001</v>
      </c>
      <c r="AO11" s="8">
        <f>HLOOKUP(AO$9,'[1]Prog Total'!$D$5:$BF$39,$A11,0)</f>
        <v>11.4992</v>
      </c>
      <c r="AP11" s="8">
        <f>HLOOKUP(AP$9,'[1]Prog Total'!$D$5:$BF$39,$A11,0)</f>
        <v>201.1979</v>
      </c>
      <c r="AQ11" s="8">
        <f>HLOOKUP(AQ$9,'[1]Prog Total'!$D$5:$BF$39,$A11,0)</f>
        <v>45.596699999999998</v>
      </c>
      <c r="AR11" s="8">
        <f>HLOOKUP(AR$9,'[1]Prog Total'!$D$5:$BF$39,$A11,0)</f>
        <v>76.995799999999974</v>
      </c>
      <c r="AS11" s="8">
        <f>HLOOKUP(AS$9,'[1]Prog Total'!$D$5:$BF$39,$A11,0)</f>
        <v>192.7979</v>
      </c>
      <c r="AT11" s="8">
        <f>HLOOKUP(AT$9,'[1]Prog Total'!$D$5:$BF$39,$A11,0)</f>
        <v>251.59540000000001</v>
      </c>
      <c r="AU11" s="8">
        <f>HLOOKUP(AU$9,'[1]Prog Total'!$D$5:$BF$39,$A11,0)</f>
        <v>41.481699999999996</v>
      </c>
      <c r="AV11" s="8">
        <f>HLOOKUP(AV$9,'[1]Prog Total'!$D$5:$BF$39,$A11,0)</f>
        <v>1.7896000000000001</v>
      </c>
      <c r="AW11" s="8">
        <f>HLOOKUP(AW$9,'[1]Prog Total'!$D$5:$BF$39,$A11,0)</f>
        <v>126.0625</v>
      </c>
      <c r="AX11" s="8">
        <f>HLOOKUP(AX$9,'[1]Prog Total'!$D$5:$BF$39,$A11,0)</f>
        <v>163.9076</v>
      </c>
      <c r="AY11" s="8">
        <f>HLOOKUP(AY$9,'[1]Prog Total'!$D$5:$BF$39,$A11,0)</f>
        <v>595.19920000000002</v>
      </c>
      <c r="AZ11" s="8">
        <f>HLOOKUP(AZ$9,'[1]Prog Total'!$D$5:$BF$39,$A11,0)</f>
        <v>649.99959999999987</v>
      </c>
      <c r="BA11" s="8">
        <f>SUM(C11:AZ11)</f>
        <v>16359.62051080852</v>
      </c>
      <c r="BB11" s="21"/>
      <c r="BC11" s="39"/>
      <c r="BD11" s="21"/>
      <c r="BE11" s="21"/>
      <c r="BF11" s="21"/>
      <c r="BG11" s="21"/>
      <c r="BH11" s="21"/>
    </row>
    <row r="12" spans="1:60" s="14" customFormat="1">
      <c r="A12" s="17">
        <v>6</v>
      </c>
      <c r="B12" s="13">
        <f>B11+1</f>
        <v>46055</v>
      </c>
      <c r="C12" s="12">
        <f>HLOOKUP(C$9,'[1]Prog Total'!$D$5:$BF$39,$A12,0)</f>
        <v>0</v>
      </c>
      <c r="D12" s="12">
        <f>HLOOKUP(D$9,'[1]Prog Total'!$D$5:$BF$39,$A12,0)</f>
        <v>45.401299999999999</v>
      </c>
      <c r="E12" s="12">
        <f>HLOOKUP(E$9,'[1]Prog Total'!$D$5:$BF$39,$A12,0)</f>
        <v>0</v>
      </c>
      <c r="F12" s="12">
        <f>HLOOKUP(F$9,'[1]Prog Total'!$D$5:$BF$39,$A12,0)</f>
        <v>348.19920000000002</v>
      </c>
      <c r="G12" s="12">
        <f>HLOOKUP(G$9,'[1]Prog Total'!$D$5:$BF$39,$A12,0)</f>
        <v>10.001300000000001</v>
      </c>
      <c r="H12" s="12">
        <f>HLOOKUP(H$9,'[1]Prog Total'!$D$5:$BF$39,$A12,0)</f>
        <v>61.557499999999997</v>
      </c>
      <c r="I12" s="12">
        <f>HLOOKUP(I$9,'[1]Prog Total'!$D$5:$BF$39,$A12,0)</f>
        <v>70.195799999999991</v>
      </c>
      <c r="J12" s="12">
        <f>HLOOKUP(J$9,'[1]Prog Total'!$D$5:$BF$39,$A12,0)</f>
        <v>140.2296</v>
      </c>
      <c r="K12" s="12">
        <f>HLOOKUP(K$9,'[1]Prog Total'!$D$5:$BF$39,$A12,0)</f>
        <v>11.5992</v>
      </c>
      <c r="L12" s="12">
        <f>HLOOKUP(L$9,'[1]Prog Total'!$D$5:$BF$39,$A12,0)</f>
        <v>141.74459999999999</v>
      </c>
      <c r="M12" s="12">
        <f>HLOOKUP(M$9,'[1]Prog Total'!$D$5:$BF$39,$A12,0)</f>
        <v>263.61573120768952</v>
      </c>
      <c r="N12" s="12">
        <f>HLOOKUP(N$9,'[1]Prog Total'!$D$5:$BF$39,$A12,0)</f>
        <v>961.30010000000004</v>
      </c>
      <c r="O12" s="12">
        <f>HLOOKUP(O$9,'[1]Prog Total'!$D$5:$BF$39,$A12,0)</f>
        <v>1251.6476</v>
      </c>
      <c r="P12" s="12">
        <f>HLOOKUP(P$9,'[1]Prog Total'!$D$5:$BF$39,$A12,0)</f>
        <v>251.65180000000001</v>
      </c>
      <c r="Q12" s="12">
        <f>HLOOKUP(Q$9,'[1]Prog Total'!$D$5:$BF$39,$A12,0)</f>
        <v>972.58950000000004</v>
      </c>
      <c r="R12" s="12">
        <f>HLOOKUP(R$9,'[1]Prog Total'!$D$5:$BF$39,$A12,0)</f>
        <v>520.09709999999995</v>
      </c>
      <c r="S12" s="12">
        <f>HLOOKUP(S$9,'[1]Prog Total'!$D$5:$BF$39,$A12,0)</f>
        <v>544.5018</v>
      </c>
      <c r="T12" s="12">
        <f>HLOOKUP(T$9,'[1]Prog Total'!$D$5:$BF$39,$A12,0)</f>
        <v>199.95079999999999</v>
      </c>
      <c r="U12" s="12">
        <f>HLOOKUP(U$9,'[1]Prog Total'!$D$5:$BF$39,$A12,0)</f>
        <v>54.999200000000002</v>
      </c>
      <c r="V12" s="12">
        <f>HLOOKUP(V$9,'[1]Prog Total'!$D$5:$BF$39,$A12,0)</f>
        <v>37.999200000000002</v>
      </c>
      <c r="W12" s="12">
        <f>HLOOKUP(W$9,'[1]Prog Total'!$D$5:$BF$39,$A12,0)</f>
        <v>25.289300000000001</v>
      </c>
      <c r="X12" s="12">
        <f>HLOOKUP(X$9,'[1]Prog Total'!$D$5:$BF$39,$A12,0)</f>
        <v>503.00659999999999</v>
      </c>
      <c r="Y12" s="12">
        <f>HLOOKUP(Y$9,'[1]Prog Total'!$D$5:$BF$39,$A12,0)</f>
        <v>98.085099999999983</v>
      </c>
      <c r="Z12" s="12">
        <f>HLOOKUP(Z$9,'[1]Prog Total'!$D$5:$BF$39,$A12,0)</f>
        <v>27.5229</v>
      </c>
      <c r="AA12" s="12">
        <f>HLOOKUP(AA$9,'[1]Prog Total'!$D$5:$BF$39,$A12,0)</f>
        <v>116.8796</v>
      </c>
      <c r="AB12" s="12">
        <f>HLOOKUP(AB$9,'[1]Prog Total'!$D$5:$BF$39,$A12,0)</f>
        <v>0.01</v>
      </c>
      <c r="AC12" s="12">
        <f>HLOOKUP(AC$9,'[1]Prog Total'!$D$5:$BF$39,$A12,0)</f>
        <v>999.99959999999999</v>
      </c>
      <c r="AD12" s="12">
        <f>HLOOKUP(AD$9,'[1]Prog Total'!$D$5:$BF$39,$A12,0)</f>
        <v>2199.9992000000002</v>
      </c>
      <c r="AE12" s="12">
        <f>HLOOKUP(AE$9,'[1]Prog Total'!$D$5:$BF$39,$A12,0)</f>
        <v>12.5008</v>
      </c>
      <c r="AF12" s="12">
        <f>HLOOKUP(AF$9,'[1]Prog Total'!$D$5:$BF$39,$A12,0)</f>
        <v>17</v>
      </c>
      <c r="AG12" s="12">
        <f>HLOOKUP(AG$9,'[1]Prog Total'!$D$5:$BF$39,$A12,0)</f>
        <v>193.24879999999999</v>
      </c>
      <c r="AH12" s="12">
        <f>HLOOKUP(AH$9,'[1]Prog Total'!$D$5:$BF$39,$A12,0)</f>
        <v>3063.8971000000001</v>
      </c>
      <c r="AI12" s="12">
        <f>HLOOKUP(AI$9,'[1]Prog Total'!$D$5:$BF$39,$A12,0)</f>
        <v>194.33789999999999</v>
      </c>
      <c r="AJ12" s="12">
        <f>HLOOKUP(AJ$9,'[1]Prog Total'!$D$5:$BF$39,$A12,0)</f>
        <v>901.46339999999998</v>
      </c>
      <c r="AK12" s="12">
        <f>HLOOKUP(AK$9,'[1]Prog Total'!$D$5:$BF$39,$A12,0)</f>
        <v>0</v>
      </c>
      <c r="AL12" s="12">
        <f>HLOOKUP(AL$9,'[1]Prog Total'!$D$5:$BF$39,$A12,0)</f>
        <v>158.4975</v>
      </c>
      <c r="AM12" s="12">
        <f>HLOOKUP(AM$9,'[1]Prog Total'!$D$5:$BF$39,$A12,0)</f>
        <v>496.33549999999991</v>
      </c>
      <c r="AN12" s="12">
        <f>HLOOKUP(AN$9,'[1]Prog Total'!$D$5:$BF$39,$A12,0)</f>
        <v>202.49879999999999</v>
      </c>
      <c r="AO12" s="12">
        <f>HLOOKUP(AO$9,'[1]Prog Total'!$D$5:$BF$39,$A12,0)</f>
        <v>36.497100000000003</v>
      </c>
      <c r="AP12" s="12">
        <f>HLOOKUP(AP$9,'[1]Prog Total'!$D$5:$BF$39,$A12,0)</f>
        <v>218.49879999999999</v>
      </c>
      <c r="AQ12" s="12">
        <f>HLOOKUP(AQ$9,'[1]Prog Total'!$D$5:$BF$39,$A12,0)</f>
        <v>72.995399999999975</v>
      </c>
      <c r="AR12" s="12">
        <f>HLOOKUP(AR$9,'[1]Prog Total'!$D$5:$BF$39,$A12,0)</f>
        <v>82.997099999999975</v>
      </c>
      <c r="AS12" s="12">
        <f>HLOOKUP(AS$9,'[1]Prog Total'!$D$5:$BF$39,$A12,0)</f>
        <v>196.59379999999999</v>
      </c>
      <c r="AT12" s="12">
        <f>HLOOKUP(AT$9,'[1]Prog Total'!$D$5:$BF$39,$A12,0)</f>
        <v>277.19490000000002</v>
      </c>
      <c r="AU12" s="12">
        <f>HLOOKUP(AU$9,'[1]Prog Total'!$D$5:$BF$39,$A12,0)</f>
        <v>153.33959999999999</v>
      </c>
      <c r="AV12" s="12">
        <f>HLOOKUP(AV$9,'[1]Prog Total'!$D$5:$BF$39,$A12,0)</f>
        <v>6.8437999999999999</v>
      </c>
      <c r="AW12" s="12">
        <f>HLOOKUP(AW$9,'[1]Prog Total'!$D$5:$BF$39,$A12,0)</f>
        <v>142.9408</v>
      </c>
      <c r="AX12" s="12">
        <f>HLOOKUP(AX$9,'[1]Prog Total'!$D$5:$BF$39,$A12,0)</f>
        <v>281.93959999999998</v>
      </c>
      <c r="AY12" s="12">
        <f>HLOOKUP(AY$9,'[1]Prog Total'!$D$5:$BF$39,$A12,0)</f>
        <v>680.16419999999994</v>
      </c>
      <c r="AZ12" s="12">
        <f>HLOOKUP(AZ$9,'[1]Prog Total'!$D$5:$BF$39,$A12,0)</f>
        <v>650.00009999999997</v>
      </c>
      <c r="BA12" s="8">
        <f t="shared" ref="BA12:BA38" si="0">SUM(C12:AZ12)</f>
        <v>17897.858631207691</v>
      </c>
      <c r="BB12" s="40"/>
      <c r="BC12" s="41"/>
      <c r="BD12" s="40"/>
      <c r="BE12" s="40"/>
      <c r="BF12" s="40"/>
      <c r="BG12" s="40"/>
      <c r="BH12" s="40"/>
    </row>
    <row r="13" spans="1:60">
      <c r="A13" s="18">
        <v>7</v>
      </c>
      <c r="B13" s="7">
        <f t="shared" ref="B13:B38" si="1">B12+1</f>
        <v>46056</v>
      </c>
      <c r="C13" s="8">
        <f>HLOOKUP(C$9,'[1]Prog Total'!$D$5:$BF$39,$A13,0)</f>
        <v>0</v>
      </c>
      <c r="D13" s="8">
        <f>HLOOKUP(D$9,'[1]Prog Total'!$D$5:$BF$39,$A13,0)</f>
        <v>49.496299999999998</v>
      </c>
      <c r="E13" s="8">
        <f>HLOOKUP(E$9,'[1]Prog Total'!$D$5:$BF$39,$A13,0)</f>
        <v>0</v>
      </c>
      <c r="F13" s="8">
        <f>HLOOKUP(F$9,'[1]Prog Total'!$D$5:$BF$39,$A13,0)</f>
        <v>406.51799999999997</v>
      </c>
      <c r="G13" s="8">
        <f>HLOOKUP(G$9,'[1]Prog Total'!$D$5:$BF$39,$A13,0)</f>
        <v>9.1991999999999994</v>
      </c>
      <c r="H13" s="8">
        <f>HLOOKUP(H$9,'[1]Prog Total'!$D$5:$BF$39,$A13,0)</f>
        <v>63.8992</v>
      </c>
      <c r="I13" s="8">
        <f>HLOOKUP(I$9,'[1]Prog Total'!$D$5:$BF$39,$A13,0)</f>
        <v>67.189599999999999</v>
      </c>
      <c r="J13" s="8">
        <f>HLOOKUP(J$9,'[1]Prog Total'!$D$5:$BF$39,$A13,0)</f>
        <v>139.37909999999999</v>
      </c>
      <c r="K13" s="8">
        <f>HLOOKUP(K$9,'[1]Prog Total'!$D$5:$BF$39,$A13,0)</f>
        <v>11.5992</v>
      </c>
      <c r="L13" s="8">
        <f>HLOOKUP(L$9,'[1]Prog Total'!$D$5:$BF$39,$A13,0)</f>
        <v>254.61959999999999</v>
      </c>
      <c r="M13" s="8">
        <f>HLOOKUP(M$9,'[1]Prog Total'!$D$5:$BF$39,$A13,0)</f>
        <v>267.06107108413607</v>
      </c>
      <c r="N13" s="8">
        <f>HLOOKUP(N$9,'[1]Prog Total'!$D$5:$BF$39,$A13,0)</f>
        <v>866.60130000000004</v>
      </c>
      <c r="O13" s="8">
        <f>HLOOKUP(O$9,'[1]Prog Total'!$D$5:$BF$39,$A13,0)</f>
        <v>1235.1338000000001</v>
      </c>
      <c r="P13" s="8">
        <f>HLOOKUP(P$9,'[1]Prog Total'!$D$5:$BF$39,$A13,0)</f>
        <v>356.44720000000001</v>
      </c>
      <c r="Q13" s="8">
        <f>HLOOKUP(Q$9,'[1]Prog Total'!$D$5:$BF$39,$A13,0)</f>
        <v>988.81619999999975</v>
      </c>
      <c r="R13" s="8">
        <f>HLOOKUP(R$9,'[1]Prog Total'!$D$5:$BF$39,$A13,0)</f>
        <v>519.49760000000003</v>
      </c>
      <c r="S13" s="8">
        <f>HLOOKUP(S$9,'[1]Prog Total'!$D$5:$BF$39,$A13,0)</f>
        <v>556.64760000000001</v>
      </c>
      <c r="T13" s="8">
        <f>HLOOKUP(T$9,'[1]Prog Total'!$D$5:$BF$39,$A13,0)</f>
        <v>232.84880000000001</v>
      </c>
      <c r="U13" s="8">
        <f>HLOOKUP(U$9,'[1]Prog Total'!$D$5:$BF$39,$A13,0)</f>
        <v>100.0008</v>
      </c>
      <c r="V13" s="8">
        <f>HLOOKUP(V$9,'[1]Prog Total'!$D$5:$BF$39,$A13,0)</f>
        <v>36.999600000000001</v>
      </c>
      <c r="W13" s="8">
        <f>HLOOKUP(W$9,'[1]Prog Total'!$D$5:$BF$39,$A13,0)</f>
        <v>35.914200000000001</v>
      </c>
      <c r="X13" s="8">
        <f>HLOOKUP(X$9,'[1]Prog Total'!$D$5:$BF$39,$A13,0)</f>
        <v>537.06510000000003</v>
      </c>
      <c r="Y13" s="8">
        <f>HLOOKUP(Y$9,'[1]Prog Total'!$D$5:$BF$39,$A13,0)</f>
        <v>160.35</v>
      </c>
      <c r="Z13" s="8">
        <f>HLOOKUP(Z$9,'[1]Prog Total'!$D$5:$BF$39,$A13,0)</f>
        <v>26.53</v>
      </c>
      <c r="AA13" s="8">
        <f>HLOOKUP(AA$9,'[1]Prog Total'!$D$5:$BF$39,$A13,0)</f>
        <v>116.83629999999999</v>
      </c>
      <c r="AB13" s="8">
        <f>HLOOKUP(AB$9,'[1]Prog Total'!$D$5:$BF$39,$A13,0)</f>
        <v>0</v>
      </c>
      <c r="AC13" s="8">
        <f>HLOOKUP(AC$9,'[1]Prog Total'!$D$5:$BF$39,$A13,0)</f>
        <v>999.99919999999986</v>
      </c>
      <c r="AD13" s="8">
        <f>HLOOKUP(AD$9,'[1]Prog Total'!$D$5:$BF$39,$A13,0)</f>
        <v>2300.0007999999998</v>
      </c>
      <c r="AE13" s="8">
        <f>HLOOKUP(AE$9,'[1]Prog Total'!$D$5:$BF$39,$A13,0)</f>
        <v>12.5008</v>
      </c>
      <c r="AF13" s="8">
        <f>HLOOKUP(AF$9,'[1]Prog Total'!$D$5:$BF$39,$A13,0)</f>
        <v>18.0625</v>
      </c>
      <c r="AG13" s="8">
        <f>HLOOKUP(AG$9,'[1]Prog Total'!$D$5:$BF$39,$A13,0)</f>
        <v>325.31169999999997</v>
      </c>
      <c r="AH13" s="8">
        <f>HLOOKUP(AH$9,'[1]Prog Total'!$D$5:$BF$39,$A13,0)</f>
        <v>3563.9014000000002</v>
      </c>
      <c r="AI13" s="8">
        <f>HLOOKUP(AI$9,'[1]Prog Total'!$D$5:$BF$39,$A13,0)</f>
        <v>193.92</v>
      </c>
      <c r="AJ13" s="8">
        <f>HLOOKUP(AJ$9,'[1]Prog Total'!$D$5:$BF$39,$A13,0)</f>
        <v>968.76120000000003</v>
      </c>
      <c r="AK13" s="8">
        <f>HLOOKUP(AK$9,'[1]Prog Total'!$D$5:$BF$39,$A13,0)</f>
        <v>800</v>
      </c>
      <c r="AL13" s="8">
        <f>HLOOKUP(AL$9,'[1]Prog Total'!$D$5:$BF$39,$A13,0)</f>
        <v>171.99629999999999</v>
      </c>
      <c r="AM13" s="8">
        <f>HLOOKUP(AM$9,'[1]Prog Total'!$D$5:$BF$39,$A13,0)</f>
        <v>498.43669999999992</v>
      </c>
      <c r="AN13" s="8">
        <f>HLOOKUP(AN$9,'[1]Prog Total'!$D$5:$BF$39,$A13,0)</f>
        <v>225.90889999999999</v>
      </c>
      <c r="AO13" s="8">
        <f>HLOOKUP(AO$9,'[1]Prog Total'!$D$5:$BF$39,$A13,0)</f>
        <v>36.997500000000002</v>
      </c>
      <c r="AP13" s="8">
        <f>HLOOKUP(AP$9,'[1]Prog Total'!$D$5:$BF$39,$A13,0)</f>
        <v>202.49950000000001</v>
      </c>
      <c r="AQ13" s="8">
        <f>HLOOKUP(AQ$9,'[1]Prog Total'!$D$5:$BF$39,$A13,0)</f>
        <v>74.294999999999973</v>
      </c>
      <c r="AR13" s="8">
        <f>HLOOKUP(AR$9,'[1]Prog Total'!$D$5:$BF$39,$A13,0)</f>
        <v>89.795799999999986</v>
      </c>
      <c r="AS13" s="8">
        <f>HLOOKUP(AS$9,'[1]Prog Total'!$D$5:$BF$39,$A13,0)</f>
        <v>202.69499999999999</v>
      </c>
      <c r="AT13" s="8">
        <f>HLOOKUP(AT$9,'[1]Prog Total'!$D$5:$BF$39,$A13,0)</f>
        <v>273.79410000000001</v>
      </c>
      <c r="AU13" s="8">
        <f>HLOOKUP(AU$9,'[1]Prog Total'!$D$5:$BF$39,$A13,0)</f>
        <v>182.30959999999999</v>
      </c>
      <c r="AV13" s="8">
        <f>HLOOKUP(AV$9,'[1]Prog Total'!$D$5:$BF$39,$A13,0)</f>
        <v>9.7949999999999999</v>
      </c>
      <c r="AW13" s="8">
        <f>HLOOKUP(AW$9,'[1]Prog Total'!$D$5:$BF$39,$A13,0)</f>
        <v>152.21539999999999</v>
      </c>
      <c r="AX13" s="8">
        <f>HLOOKUP(AX$9,'[1]Prog Total'!$D$5:$BF$39,$A13,0)</f>
        <v>304.61799999999999</v>
      </c>
      <c r="AY13" s="8">
        <f>HLOOKUP(AY$9,'[1]Prog Total'!$D$5:$BF$39,$A13,0)</f>
        <v>736.31589999999994</v>
      </c>
      <c r="AZ13" s="8">
        <f>HLOOKUP(AZ$9,'[1]Prog Total'!$D$5:$BF$39,$A13,0)</f>
        <v>650.00009999999997</v>
      </c>
      <c r="BA13" s="8">
        <f t="shared" si="0"/>
        <v>20032.780171084134</v>
      </c>
      <c r="BB13" s="21"/>
      <c r="BC13" s="39"/>
      <c r="BD13" s="21"/>
      <c r="BE13" s="21"/>
      <c r="BF13" s="21"/>
      <c r="BG13" s="21"/>
      <c r="BH13" s="21"/>
    </row>
    <row r="14" spans="1:60" s="14" customFormat="1">
      <c r="A14" s="17">
        <v>8</v>
      </c>
      <c r="B14" s="13">
        <f>B13+1</f>
        <v>46057</v>
      </c>
      <c r="C14" s="12">
        <f>HLOOKUP(C$9,'[1]Prog Total'!$D$5:$BF$39,$A14,0)</f>
        <v>0</v>
      </c>
      <c r="D14" s="12">
        <f>HLOOKUP(D$9,'[1]Prog Total'!$D$5:$BF$39,$A14,0)</f>
        <v>346.00049999999999</v>
      </c>
      <c r="E14" s="12">
        <f>HLOOKUP(E$9,'[1]Prog Total'!$D$5:$BF$39,$A14,0)</f>
        <v>0</v>
      </c>
      <c r="F14" s="12">
        <f>HLOOKUP(F$9,'[1]Prog Total'!$D$5:$BF$39,$A14,0)</f>
        <v>385.49630000000002</v>
      </c>
      <c r="G14" s="12">
        <f>HLOOKUP(G$9,'[1]Prog Total'!$D$5:$BF$39,$A14,0)</f>
        <v>0</v>
      </c>
      <c r="H14" s="12">
        <f>HLOOKUP(H$9,'[1]Prog Total'!$D$5:$BF$39,$A14,0)</f>
        <v>63.899299999999997</v>
      </c>
      <c r="I14" s="12">
        <f>HLOOKUP(I$9,'[1]Prog Total'!$D$5:$BF$39,$A14,0)</f>
        <v>73.419600000000003</v>
      </c>
      <c r="J14" s="12">
        <f>HLOOKUP(J$9,'[1]Prog Total'!$D$5:$BF$39,$A14,0)</f>
        <v>161.03039999999999</v>
      </c>
      <c r="K14" s="12">
        <f>HLOOKUP(K$9,'[1]Prog Total'!$D$5:$BF$39,$A14,0)</f>
        <v>14.098800000000001</v>
      </c>
      <c r="L14" s="12">
        <f>HLOOKUP(L$9,'[1]Prog Total'!$D$5:$BF$39,$A14,0)</f>
        <v>279.34710000000001</v>
      </c>
      <c r="M14" s="12">
        <f>HLOOKUP(M$9,'[1]Prog Total'!$D$5:$BF$39,$A14,0)</f>
        <v>258.82680229399568</v>
      </c>
      <c r="N14" s="12">
        <f>HLOOKUP(N$9,'[1]Prog Total'!$D$5:$BF$39,$A14,0)</f>
        <v>867.3972</v>
      </c>
      <c r="O14" s="12">
        <f>HLOOKUP(O$9,'[1]Prog Total'!$D$5:$BF$39,$A14,0)</f>
        <v>1260.1452999999999</v>
      </c>
      <c r="P14" s="12">
        <f>HLOOKUP(P$9,'[1]Prog Total'!$D$5:$BF$39,$A14,0)</f>
        <v>384.69959999999998</v>
      </c>
      <c r="Q14" s="12">
        <f>HLOOKUP(Q$9,'[1]Prog Total'!$D$5:$BF$39,$A14,0)</f>
        <v>947.78300000000002</v>
      </c>
      <c r="R14" s="12">
        <f>HLOOKUP(R$9,'[1]Prog Total'!$D$5:$BF$39,$A14,0)</f>
        <v>499.80079999999998</v>
      </c>
      <c r="S14" s="12">
        <f>HLOOKUP(S$9,'[1]Prog Total'!$D$5:$BF$39,$A14,0)</f>
        <v>509.49839999999989</v>
      </c>
      <c r="T14" s="12">
        <f>HLOOKUP(T$9,'[1]Prog Total'!$D$5:$BF$39,$A14,0)</f>
        <v>208.66130000000001</v>
      </c>
      <c r="U14" s="12">
        <f>HLOOKUP(U$9,'[1]Prog Total'!$D$5:$BF$39,$A14,0)</f>
        <v>89.999600000000001</v>
      </c>
      <c r="V14" s="12">
        <f>HLOOKUP(V$9,'[1]Prog Total'!$D$5:$BF$39,$A14,0)</f>
        <v>44.999200000000002</v>
      </c>
      <c r="W14" s="12">
        <f>HLOOKUP(W$9,'[1]Prog Total'!$D$5:$BF$39,$A14,0)</f>
        <v>33.542499999999997</v>
      </c>
      <c r="X14" s="12">
        <f>HLOOKUP(X$9,'[1]Prog Total'!$D$5:$BF$39,$A14,0)</f>
        <v>540.58879999999999</v>
      </c>
      <c r="Y14" s="12">
        <f>HLOOKUP(Y$9,'[1]Prog Total'!$D$5:$BF$39,$A14,0)</f>
        <v>161.64789999999999</v>
      </c>
      <c r="Z14" s="12">
        <f>HLOOKUP(Z$9,'[1]Prog Total'!$D$5:$BF$39,$A14,0)</f>
        <v>28.805</v>
      </c>
      <c r="AA14" s="12">
        <f>HLOOKUP(AA$9,'[1]Prog Total'!$D$5:$BF$39,$A14,0)</f>
        <v>121.4067</v>
      </c>
      <c r="AB14" s="12">
        <f>HLOOKUP(AB$9,'[1]Prog Total'!$D$5:$BF$39,$A14,0)</f>
        <v>0.01</v>
      </c>
      <c r="AC14" s="12">
        <f>HLOOKUP(AC$9,'[1]Prog Total'!$D$5:$BF$39,$A14,0)</f>
        <v>1049.9996000000001</v>
      </c>
      <c r="AD14" s="12">
        <f>HLOOKUP(AD$9,'[1]Prog Total'!$D$5:$BF$39,$A14,0)</f>
        <v>2299.998</v>
      </c>
      <c r="AE14" s="12">
        <f>HLOOKUP(AE$9,'[1]Prog Total'!$D$5:$BF$39,$A14,0)</f>
        <v>12.5008</v>
      </c>
      <c r="AF14" s="12">
        <f>HLOOKUP(AF$9,'[1]Prog Total'!$D$5:$BF$39,$A14,0)</f>
        <v>17</v>
      </c>
      <c r="AG14" s="12">
        <f>HLOOKUP(AG$9,'[1]Prog Total'!$D$5:$BF$39,$A14,0)</f>
        <v>416.78840000000002</v>
      </c>
      <c r="AH14" s="12">
        <f>HLOOKUP(AH$9,'[1]Prog Total'!$D$5:$BF$39,$A14,0)</f>
        <v>4813.8999999999996</v>
      </c>
      <c r="AI14" s="12">
        <f>HLOOKUP(AI$9,'[1]Prog Total'!$D$5:$BF$39,$A14,0)</f>
        <v>217.8254</v>
      </c>
      <c r="AJ14" s="12">
        <f>HLOOKUP(AJ$9,'[1]Prog Total'!$D$5:$BF$39,$A14,0)</f>
        <v>971.92009999999993</v>
      </c>
      <c r="AK14" s="12">
        <f>HLOOKUP(AK$9,'[1]Prog Total'!$D$5:$BF$39,$A14,0)</f>
        <v>2100.0012999999999</v>
      </c>
      <c r="AL14" s="12">
        <f>HLOOKUP(AL$9,'[1]Prog Total'!$D$5:$BF$39,$A14,0)</f>
        <v>174.99879999999999</v>
      </c>
      <c r="AM14" s="12">
        <f>HLOOKUP(AM$9,'[1]Prog Total'!$D$5:$BF$39,$A14,0)</f>
        <v>487.78920000000011</v>
      </c>
      <c r="AN14" s="12">
        <f>HLOOKUP(AN$9,'[1]Prog Total'!$D$5:$BF$39,$A14,0)</f>
        <v>217.99799999999999</v>
      </c>
      <c r="AO14" s="12">
        <f>HLOOKUP(AO$9,'[1]Prog Total'!$D$5:$BF$39,$A14,0)</f>
        <v>37.999600000000001</v>
      </c>
      <c r="AP14" s="12">
        <f>HLOOKUP(AP$9,'[1]Prog Total'!$D$5:$BF$39,$A14,0)</f>
        <v>217.00129999999999</v>
      </c>
      <c r="AQ14" s="12">
        <f>HLOOKUP(AQ$9,'[1]Prog Total'!$D$5:$BF$39,$A14,0)</f>
        <v>67.796699999999987</v>
      </c>
      <c r="AR14" s="12">
        <f>HLOOKUP(AR$9,'[1]Prog Total'!$D$5:$BF$39,$A14,0)</f>
        <v>96.996300000000005</v>
      </c>
      <c r="AS14" s="12">
        <f>HLOOKUP(AS$9,'[1]Prog Total'!$D$5:$BF$39,$A14,0)</f>
        <v>180.65629999999999</v>
      </c>
      <c r="AT14" s="12">
        <f>HLOOKUP(AT$9,'[1]Prog Total'!$D$5:$BF$39,$A14,0)</f>
        <v>284.2955</v>
      </c>
      <c r="AU14" s="12">
        <f>HLOOKUP(AU$9,'[1]Prog Total'!$D$5:$BF$39,$A14,0)</f>
        <v>178.0446</v>
      </c>
      <c r="AV14" s="12">
        <f>HLOOKUP(AV$9,'[1]Prog Total'!$D$5:$BF$39,$A14,0)</f>
        <v>7.6353999999999989</v>
      </c>
      <c r="AW14" s="12">
        <f>HLOOKUP(AW$9,'[1]Prog Total'!$D$5:$BF$39,$A14,0)</f>
        <v>145.48500000000001</v>
      </c>
      <c r="AX14" s="12">
        <f>HLOOKUP(AX$9,'[1]Prog Total'!$D$5:$BF$39,$A14,0)</f>
        <v>291.28539999999998</v>
      </c>
      <c r="AY14" s="12">
        <f>HLOOKUP(AY$9,'[1]Prog Total'!$D$5:$BF$39,$A14,0)</f>
        <v>736.10839999999996</v>
      </c>
      <c r="AZ14" s="12">
        <f>HLOOKUP(AZ$9,'[1]Prog Total'!$D$5:$BF$39,$A14,0)</f>
        <v>650</v>
      </c>
      <c r="BA14" s="8">
        <f t="shared" si="0"/>
        <v>22955.128202293992</v>
      </c>
      <c r="BB14" s="40"/>
      <c r="BC14" s="41"/>
      <c r="BD14" s="40"/>
      <c r="BE14" s="40"/>
      <c r="BF14" s="40"/>
      <c r="BG14" s="40"/>
      <c r="BH14" s="40"/>
    </row>
    <row r="15" spans="1:60">
      <c r="A15" s="17">
        <v>9</v>
      </c>
      <c r="B15" s="7">
        <f t="shared" si="1"/>
        <v>46058</v>
      </c>
      <c r="C15" s="8">
        <f>HLOOKUP(C$9,'[1]Prog Total'!$D$5:$BF$39,$A15,0)</f>
        <v>0</v>
      </c>
      <c r="D15" s="8">
        <f>HLOOKUP(D$9,'[1]Prog Total'!$D$5:$BF$39,$A15,0)</f>
        <v>73.498400000000004</v>
      </c>
      <c r="E15" s="8">
        <f>HLOOKUP(E$9,'[1]Prog Total'!$D$5:$BF$39,$A15,0)</f>
        <v>0</v>
      </c>
      <c r="F15" s="8">
        <f>HLOOKUP(F$9,'[1]Prog Total'!$D$5:$BF$39,$A15,0)</f>
        <v>397</v>
      </c>
      <c r="G15" s="8">
        <f>HLOOKUP(G$9,'[1]Prog Total'!$D$5:$BF$39,$A15,0)</f>
        <v>0</v>
      </c>
      <c r="H15" s="8">
        <f>HLOOKUP(H$9,'[1]Prog Total'!$D$5:$BF$39,$A15,0)</f>
        <v>62.498799999999981</v>
      </c>
      <c r="I15" s="8">
        <f>HLOOKUP(I$9,'[1]Prog Total'!$D$5:$BF$39,$A15,0)</f>
        <v>68.480500000000006</v>
      </c>
      <c r="J15" s="8">
        <f>HLOOKUP(J$9,'[1]Prog Total'!$D$5:$BF$39,$A15,0)</f>
        <v>177.2296</v>
      </c>
      <c r="K15" s="8">
        <f>HLOOKUP(K$9,'[1]Prog Total'!$D$5:$BF$39,$A15,0)</f>
        <v>14.200799999999999</v>
      </c>
      <c r="L15" s="8">
        <f>HLOOKUP(L$9,'[1]Prog Total'!$D$5:$BF$39,$A15,0)</f>
        <v>286.24249999999989</v>
      </c>
      <c r="M15" s="8">
        <f>HLOOKUP(M$9,'[1]Prog Total'!$D$5:$BF$39,$A15,0)</f>
        <v>266.81384227784901</v>
      </c>
      <c r="N15" s="8">
        <f>HLOOKUP(N$9,'[1]Prog Total'!$D$5:$BF$39,$A15,0)</f>
        <v>855.76099999999997</v>
      </c>
      <c r="O15" s="8">
        <f>HLOOKUP(O$9,'[1]Prog Total'!$D$5:$BF$39,$A15,0)</f>
        <v>1229.6567</v>
      </c>
      <c r="P15" s="8">
        <f>HLOOKUP(P$9,'[1]Prog Total'!$D$5:$BF$39,$A15,0)</f>
        <v>510.20760000000001</v>
      </c>
      <c r="Q15" s="8">
        <f>HLOOKUP(Q$9,'[1]Prog Total'!$D$5:$BF$39,$A15,0)</f>
        <v>913.34839999999997</v>
      </c>
      <c r="R15" s="8">
        <f>HLOOKUP(R$9,'[1]Prog Total'!$D$5:$BF$39,$A15,0)</f>
        <v>532.70540000000005</v>
      </c>
      <c r="S15" s="8">
        <f>HLOOKUP(S$9,'[1]Prog Total'!$D$5:$BF$39,$A15,0)</f>
        <v>515.65009999999995</v>
      </c>
      <c r="T15" s="8">
        <f>HLOOKUP(T$9,'[1]Prog Total'!$D$5:$BF$39,$A15,0)</f>
        <v>201.0796</v>
      </c>
      <c r="U15" s="8">
        <f>HLOOKUP(U$9,'[1]Prog Total'!$D$5:$BF$39,$A15,0)</f>
        <v>91.000399999999985</v>
      </c>
      <c r="V15" s="8">
        <f>HLOOKUP(V$9,'[1]Prog Total'!$D$5:$BF$39,$A15,0)</f>
        <v>47.000799999999998</v>
      </c>
      <c r="W15" s="8">
        <f>HLOOKUP(W$9,'[1]Prog Total'!$D$5:$BF$39,$A15,0)</f>
        <v>29.1492</v>
      </c>
      <c r="X15" s="8">
        <f>HLOOKUP(X$9,'[1]Prog Total'!$D$5:$BF$39,$A15,0)</f>
        <v>528.25710000000004</v>
      </c>
      <c r="Y15" s="8">
        <f>HLOOKUP(Y$9,'[1]Prog Total'!$D$5:$BF$39,$A15,0)</f>
        <v>156.2346</v>
      </c>
      <c r="Z15" s="8">
        <f>HLOOKUP(Z$9,'[1]Prog Total'!$D$5:$BF$39,$A15,0)</f>
        <v>27.7346</v>
      </c>
      <c r="AA15" s="8">
        <f>HLOOKUP(AA$9,'[1]Prog Total'!$D$5:$BF$39,$A15,0)</f>
        <v>117.46040000000001</v>
      </c>
      <c r="AB15" s="8">
        <f>HLOOKUP(AB$9,'[1]Prog Total'!$D$5:$BF$39,$A15,0)</f>
        <v>220.00040000000001</v>
      </c>
      <c r="AC15" s="8">
        <f>HLOOKUP(AC$9,'[1]Prog Total'!$D$5:$BF$39,$A15,0)</f>
        <v>1150.0008</v>
      </c>
      <c r="AD15" s="8">
        <f>HLOOKUP(AD$9,'[1]Prog Total'!$D$5:$BF$39,$A15,0)</f>
        <v>2199.9992000000002</v>
      </c>
      <c r="AE15" s="8">
        <f>HLOOKUP(AE$9,'[1]Prog Total'!$D$5:$BF$39,$A15,0)</f>
        <v>0</v>
      </c>
      <c r="AF15" s="8">
        <f>HLOOKUP(AF$9,'[1]Prog Total'!$D$5:$BF$39,$A15,0)</f>
        <v>1612.0429999999999</v>
      </c>
      <c r="AG15" s="8">
        <f>HLOOKUP(AG$9,'[1]Prog Total'!$D$5:$BF$39,$A15,0)</f>
        <v>286.94080000000002</v>
      </c>
      <c r="AH15" s="8">
        <f>HLOOKUP(AH$9,'[1]Prog Total'!$D$5:$BF$39,$A15,0)</f>
        <v>5045.2674000000106</v>
      </c>
      <c r="AI15" s="8">
        <f>HLOOKUP(AI$9,'[1]Prog Total'!$D$5:$BF$39,$A15,0)</f>
        <v>264.46960000000001</v>
      </c>
      <c r="AJ15" s="8">
        <f>HLOOKUP(AJ$9,'[1]Prog Total'!$D$5:$BF$39,$A15,0)</f>
        <v>953.47629999999992</v>
      </c>
      <c r="AK15" s="8">
        <f>HLOOKUP(AK$9,'[1]Prog Total'!$D$5:$BF$39,$A15,0)</f>
        <v>2100</v>
      </c>
      <c r="AL15" s="8">
        <f>HLOOKUP(AL$9,'[1]Prog Total'!$D$5:$BF$39,$A15,0)</f>
        <v>163.49870000000001</v>
      </c>
      <c r="AM15" s="8">
        <f>HLOOKUP(AM$9,'[1]Prog Total'!$D$5:$BF$39,$A15,0)</f>
        <v>496.36210000000011</v>
      </c>
      <c r="AN15" s="8">
        <f>HLOOKUP(AN$9,'[1]Prog Total'!$D$5:$BF$39,$A15,0)</f>
        <v>229.4967</v>
      </c>
      <c r="AO15" s="8">
        <f>HLOOKUP(AO$9,'[1]Prog Total'!$D$5:$BF$39,$A15,0)</f>
        <v>36.999600000000001</v>
      </c>
      <c r="AP15" s="8">
        <f>HLOOKUP(AP$9,'[1]Prog Total'!$D$5:$BF$39,$A15,0)</f>
        <v>245.67089999999999</v>
      </c>
      <c r="AQ15" s="8">
        <f>HLOOKUP(AQ$9,'[1]Prog Total'!$D$5:$BF$39,$A15,0)</f>
        <v>69.194599999999994</v>
      </c>
      <c r="AR15" s="8">
        <f>HLOOKUP(AR$9,'[1]Prog Total'!$D$5:$BF$39,$A15,0)</f>
        <v>80.995399999999975</v>
      </c>
      <c r="AS15" s="8">
        <f>HLOOKUP(AS$9,'[1]Prog Total'!$D$5:$BF$39,$A15,0)</f>
        <v>245.35499999999999</v>
      </c>
      <c r="AT15" s="8">
        <f>HLOOKUP(AT$9,'[1]Prog Total'!$D$5:$BF$39,$A15,0)</f>
        <v>280.99630000000002</v>
      </c>
      <c r="AU15" s="8">
        <f>HLOOKUP(AU$9,'[1]Prog Total'!$D$5:$BF$39,$A15,0)</f>
        <v>164.5059</v>
      </c>
      <c r="AV15" s="8">
        <f>HLOOKUP(AV$9,'[1]Prog Total'!$D$5:$BF$39,$A15,0)</f>
        <v>7.5804</v>
      </c>
      <c r="AW15" s="8">
        <f>HLOOKUP(AW$9,'[1]Prog Total'!$D$5:$BF$39,$A15,0)</f>
        <v>134.8854</v>
      </c>
      <c r="AX15" s="8">
        <f>HLOOKUP(AX$9,'[1]Prog Total'!$D$5:$BF$39,$A15,0)</f>
        <v>326.0779</v>
      </c>
      <c r="AY15" s="8">
        <f>HLOOKUP(AY$9,'[1]Prog Total'!$D$5:$BF$39,$A15,0)</f>
        <v>742.40989999999988</v>
      </c>
      <c r="AZ15" s="8">
        <f>HLOOKUP(AZ$9,'[1]Prog Total'!$D$5:$BF$39,$A15,0)</f>
        <v>649.99999999999989</v>
      </c>
      <c r="BA15" s="8">
        <f t="shared" si="0"/>
        <v>24807.436642277851</v>
      </c>
      <c r="BB15" s="21"/>
      <c r="BC15" s="21"/>
      <c r="BD15" s="21"/>
      <c r="BE15" s="21"/>
      <c r="BF15" s="21"/>
      <c r="BG15" s="21"/>
      <c r="BH15" s="21"/>
    </row>
    <row r="16" spans="1:60" s="14" customFormat="1">
      <c r="A16" s="18">
        <v>10</v>
      </c>
      <c r="B16" s="13">
        <f t="shared" si="1"/>
        <v>46059</v>
      </c>
      <c r="C16" s="12">
        <f>HLOOKUP(C$9,'[1]Prog Total'!$D$5:$BF$39,$A16,0)</f>
        <v>0</v>
      </c>
      <c r="D16" s="12">
        <f>HLOOKUP(D$9,'[1]Prog Total'!$D$5:$BF$39,$A16,0)</f>
        <v>43.999200000000002</v>
      </c>
      <c r="E16" s="12">
        <f>HLOOKUP(E$9,'[1]Prog Total'!$D$5:$BF$39,$A16,0)</f>
        <v>0</v>
      </c>
      <c r="F16" s="12">
        <f>HLOOKUP(F$9,'[1]Prog Total'!$D$5:$BF$39,$A16,0)</f>
        <v>156.43289999999999</v>
      </c>
      <c r="G16" s="12">
        <f>HLOOKUP(G$9,'[1]Prog Total'!$D$5:$BF$39,$A16,0)</f>
        <v>0</v>
      </c>
      <c r="H16" s="12">
        <f>HLOOKUP(H$9,'[1]Prog Total'!$D$5:$BF$39,$A16,0)</f>
        <v>65.800899999999999</v>
      </c>
      <c r="I16" s="12">
        <f>HLOOKUP(I$9,'[1]Prog Total'!$D$5:$BF$39,$A16,0)</f>
        <v>75.729200000000006</v>
      </c>
      <c r="J16" s="12">
        <f>HLOOKUP(J$9,'[1]Prog Total'!$D$5:$BF$39,$A16,0)</f>
        <v>168.34960000000001</v>
      </c>
      <c r="K16" s="12">
        <f>HLOOKUP(K$9,'[1]Prog Total'!$D$5:$BF$39,$A16,0)</f>
        <v>14.200799999999999</v>
      </c>
      <c r="L16" s="12">
        <f>HLOOKUP(L$9,'[1]Prog Total'!$D$5:$BF$39,$A16,0)</f>
        <v>266.20089999999999</v>
      </c>
      <c r="M16" s="12">
        <f>HLOOKUP(M$9,'[1]Prog Total'!$D$5:$BF$39,$A16,0)</f>
        <v>274.33584867234458</v>
      </c>
      <c r="N16" s="12">
        <f>HLOOKUP(N$9,'[1]Prog Total'!$D$5:$BF$39,$A16,0)</f>
        <v>708.30960000000005</v>
      </c>
      <c r="O16" s="12">
        <f>HLOOKUP(O$9,'[1]Prog Total'!$D$5:$BF$39,$A16,0)</f>
        <v>1180.3058000000001</v>
      </c>
      <c r="P16" s="12">
        <f>HLOOKUP(P$9,'[1]Prog Total'!$D$5:$BF$39,$A16,0)</f>
        <v>416.10549999999989</v>
      </c>
      <c r="Q16" s="12">
        <f>HLOOKUP(Q$9,'[1]Prog Total'!$D$5:$BF$39,$A16,0)</f>
        <v>798.89880000000005</v>
      </c>
      <c r="R16" s="12">
        <f>HLOOKUP(R$9,'[1]Prog Total'!$D$5:$BF$39,$A16,0)</f>
        <v>538.12090000000001</v>
      </c>
      <c r="S16" s="12">
        <f>HLOOKUP(S$9,'[1]Prog Total'!$D$5:$BF$39,$A16,0)</f>
        <v>511.72579999999988</v>
      </c>
      <c r="T16" s="12">
        <f>HLOOKUP(T$9,'[1]Prog Total'!$D$5:$BF$39,$A16,0)</f>
        <v>178.0805</v>
      </c>
      <c r="U16" s="12">
        <f>HLOOKUP(U$9,'[1]Prog Total'!$D$5:$BF$39,$A16,0)</f>
        <v>66</v>
      </c>
      <c r="V16" s="12">
        <f>HLOOKUP(V$9,'[1]Prog Total'!$D$5:$BF$39,$A16,0)</f>
        <v>40</v>
      </c>
      <c r="W16" s="12">
        <f>HLOOKUP(W$9,'[1]Prog Total'!$D$5:$BF$39,$A16,0)</f>
        <v>26.312899999999999</v>
      </c>
      <c r="X16" s="12">
        <f>HLOOKUP(X$9,'[1]Prog Total'!$D$5:$BF$39,$A16,0)</f>
        <v>547.28120000000001</v>
      </c>
      <c r="Y16" s="12">
        <f>HLOOKUP(Y$9,'[1]Prog Total'!$D$5:$BF$39,$A16,0)</f>
        <v>187.8184</v>
      </c>
      <c r="Z16" s="12">
        <f>HLOOKUP(Z$9,'[1]Prog Total'!$D$5:$BF$39,$A16,0)</f>
        <v>29.280899999999999</v>
      </c>
      <c r="AA16" s="12">
        <f>HLOOKUP(AA$9,'[1]Prog Total'!$D$5:$BF$39,$A16,0)</f>
        <v>122.32040000000001</v>
      </c>
      <c r="AB16" s="12">
        <f>HLOOKUP(AB$9,'[1]Prog Total'!$D$5:$BF$39,$A16,0)</f>
        <v>380.00040000000001</v>
      </c>
      <c r="AC16" s="12">
        <f>HLOOKUP(AC$9,'[1]Prog Total'!$D$5:$BF$39,$A16,0)</f>
        <v>1150.0008</v>
      </c>
      <c r="AD16" s="12">
        <f>HLOOKUP(AD$9,'[1]Prog Total'!$D$5:$BF$39,$A16,0)</f>
        <v>2199.9992000000002</v>
      </c>
      <c r="AE16" s="12">
        <f>HLOOKUP(AE$9,'[1]Prog Total'!$D$5:$BF$39,$A16,0)</f>
        <v>0</v>
      </c>
      <c r="AF16" s="12">
        <f>HLOOKUP(AF$9,'[1]Prog Total'!$D$5:$BF$39,$A16,0)</f>
        <v>0</v>
      </c>
      <c r="AG16" s="12">
        <f>HLOOKUP(AG$9,'[1]Prog Total'!$D$5:$BF$39,$A16,0)</f>
        <v>302.55869999999999</v>
      </c>
      <c r="AH16" s="12">
        <f>HLOOKUP(AH$9,'[1]Prog Total'!$D$5:$BF$39,$A16,0)</f>
        <v>3000</v>
      </c>
      <c r="AI16" s="12">
        <f>HLOOKUP(AI$9,'[1]Prog Total'!$D$5:$BF$39,$A16,0)</f>
        <v>223.9958</v>
      </c>
      <c r="AJ16" s="12">
        <f>HLOOKUP(AJ$9,'[1]Prog Total'!$D$5:$BF$39,$A16,0)</f>
        <v>960.17840000000001</v>
      </c>
      <c r="AK16" s="12">
        <f>HLOOKUP(AK$9,'[1]Prog Total'!$D$5:$BF$39,$A16,0)</f>
        <v>2100</v>
      </c>
      <c r="AL16" s="12">
        <f>HLOOKUP(AL$9,'[1]Prog Total'!$D$5:$BF$39,$A16,0)</f>
        <v>147.99789999999999</v>
      </c>
      <c r="AM16" s="12">
        <f>HLOOKUP(AM$9,'[1]Prog Total'!$D$5:$BF$39,$A16,0)</f>
        <v>655.95759999999996</v>
      </c>
      <c r="AN16" s="12">
        <f>HLOOKUP(AN$9,'[1]Prog Total'!$D$5:$BF$39,$A16,0)</f>
        <v>231</v>
      </c>
      <c r="AO16" s="12">
        <f>HLOOKUP(AO$9,'[1]Prog Total'!$D$5:$BF$39,$A16,0)</f>
        <v>35.999200000000002</v>
      </c>
      <c r="AP16" s="12">
        <f>HLOOKUP(AP$9,'[1]Prog Total'!$D$5:$BF$39,$A16,0)</f>
        <v>216.9992</v>
      </c>
      <c r="AQ16" s="12">
        <f>HLOOKUP(AQ$9,'[1]Prog Total'!$D$5:$BF$39,$A16,0)</f>
        <v>68.996300000000005</v>
      </c>
      <c r="AR16" s="12">
        <f>HLOOKUP(AR$9,'[1]Prog Total'!$D$5:$BF$39,$A16,0)</f>
        <v>83.495799999999974</v>
      </c>
      <c r="AS16" s="12">
        <f>HLOOKUP(AS$9,'[1]Prog Total'!$D$5:$BF$39,$A16,0)</f>
        <v>247.55590000000001</v>
      </c>
      <c r="AT16" s="12">
        <f>HLOOKUP(AT$9,'[1]Prog Total'!$D$5:$BF$39,$A16,0)</f>
        <v>332.18709999999999</v>
      </c>
      <c r="AU16" s="12">
        <f>HLOOKUP(AU$9,'[1]Prog Total'!$D$5:$BF$39,$A16,0)</f>
        <v>172.30670000000001</v>
      </c>
      <c r="AV16" s="12">
        <f>HLOOKUP(AV$9,'[1]Prog Total'!$D$5:$BF$39,$A16,0)</f>
        <v>6.4824999999999999</v>
      </c>
      <c r="AW16" s="12">
        <f>HLOOKUP(AW$9,'[1]Prog Total'!$D$5:$BF$39,$A16,0)</f>
        <v>134.78210000000001</v>
      </c>
      <c r="AX16" s="12">
        <f>HLOOKUP(AX$9,'[1]Prog Total'!$D$5:$BF$39,$A16,0)</f>
        <v>282.34089999999998</v>
      </c>
      <c r="AY16" s="12">
        <f>HLOOKUP(AY$9,'[1]Prog Total'!$D$5:$BF$39,$A16,0)</f>
        <v>756.71040000000005</v>
      </c>
      <c r="AZ16" s="12">
        <f>HLOOKUP(AZ$9,'[1]Prog Total'!$D$5:$BF$39,$A16,0)</f>
        <v>599.99959999999987</v>
      </c>
      <c r="BA16" s="8">
        <f t="shared" si="0"/>
        <v>20705.154548672337</v>
      </c>
      <c r="BB16" s="40"/>
      <c r="BC16" s="40"/>
      <c r="BD16" s="40"/>
      <c r="BE16" s="40"/>
      <c r="BF16" s="40"/>
      <c r="BG16" s="40"/>
      <c r="BH16" s="40"/>
    </row>
    <row r="17" spans="1:60">
      <c r="A17" s="17">
        <v>11</v>
      </c>
      <c r="B17" s="7">
        <f t="shared" si="1"/>
        <v>46060</v>
      </c>
      <c r="C17" s="8">
        <f>HLOOKUP(C$9,'[1]Prog Total'!$D$5:$BF$39,$A17,0)</f>
        <v>0</v>
      </c>
      <c r="D17" s="8">
        <f>HLOOKUP(D$9,'[1]Prog Total'!$D$5:$BF$39,$A17,0)</f>
        <v>41.000799999999998</v>
      </c>
      <c r="E17" s="8">
        <f>HLOOKUP(E$9,'[1]Prog Total'!$D$5:$BF$39,$A17,0)</f>
        <v>0</v>
      </c>
      <c r="F17" s="8">
        <f>HLOOKUP(F$9,'[1]Prog Total'!$D$5:$BF$39,$A17,0)</f>
        <v>399.59759999999989</v>
      </c>
      <c r="G17" s="8">
        <f>HLOOKUP(G$9,'[1]Prog Total'!$D$5:$BF$39,$A17,0)</f>
        <v>4.9992000000000001</v>
      </c>
      <c r="H17" s="8">
        <f>HLOOKUP(H$9,'[1]Prog Total'!$D$5:$BF$39,$A17,0)</f>
        <v>61.9</v>
      </c>
      <c r="I17" s="8">
        <f>HLOOKUP(I$9,'[1]Prog Total'!$D$5:$BF$39,$A17,0)</f>
        <v>49.75</v>
      </c>
      <c r="J17" s="8">
        <f>HLOOKUP(J$9,'[1]Prog Total'!$D$5:$BF$39,$A17,0)</f>
        <v>144.64959999999999</v>
      </c>
      <c r="K17" s="8">
        <f>HLOOKUP(K$9,'[1]Prog Total'!$D$5:$BF$39,$A17,0)</f>
        <v>5.8933</v>
      </c>
      <c r="L17" s="8">
        <f>HLOOKUP(L$9,'[1]Prog Total'!$D$5:$BF$39,$A17,0)</f>
        <v>328.44880000000001</v>
      </c>
      <c r="M17" s="8">
        <f>HLOOKUP(M$9,'[1]Prog Total'!$D$5:$BF$39,$A17,0)</f>
        <v>258.96798193272139</v>
      </c>
      <c r="N17" s="8">
        <f>HLOOKUP(N$9,'[1]Prog Total'!$D$5:$BF$39,$A17,0)</f>
        <v>868.38289999999995</v>
      </c>
      <c r="O17" s="8">
        <f>HLOOKUP(O$9,'[1]Prog Total'!$D$5:$BF$39,$A17,0)</f>
        <v>1163.0246</v>
      </c>
      <c r="P17" s="8">
        <f>HLOOKUP(P$9,'[1]Prog Total'!$D$5:$BF$39,$A17,0)</f>
        <v>426.30380000000002</v>
      </c>
      <c r="Q17" s="8">
        <f>HLOOKUP(Q$9,'[1]Prog Total'!$D$5:$BF$39,$A17,0)</f>
        <v>877.32849999999996</v>
      </c>
      <c r="R17" s="8">
        <f>HLOOKUP(R$9,'[1]Prog Total'!$D$5:$BF$39,$A17,0)</f>
        <v>450.40710000000001</v>
      </c>
      <c r="S17" s="8">
        <f>HLOOKUP(S$9,'[1]Prog Total'!$D$5:$BF$39,$A17,0)</f>
        <v>383.06630000000001</v>
      </c>
      <c r="T17" s="8">
        <f>HLOOKUP(T$9,'[1]Prog Total'!$D$5:$BF$39,$A17,0)</f>
        <v>125.2</v>
      </c>
      <c r="U17" s="8">
        <f>HLOOKUP(U$9,'[1]Prog Total'!$D$5:$BF$39,$A17,0)</f>
        <v>35.000399999999999</v>
      </c>
      <c r="V17" s="8">
        <f>HLOOKUP(V$9,'[1]Prog Total'!$D$5:$BF$39,$A17,0)</f>
        <v>25</v>
      </c>
      <c r="W17" s="8">
        <f>HLOOKUP(W$9,'[1]Prog Total'!$D$5:$BF$39,$A17,0)</f>
        <v>15.539199999999999</v>
      </c>
      <c r="X17" s="8">
        <f>HLOOKUP(X$9,'[1]Prog Total'!$D$5:$BF$39,$A17,0)</f>
        <v>525.42090000000007</v>
      </c>
      <c r="Y17" s="8">
        <f>HLOOKUP(Y$9,'[1]Prog Total'!$D$5:$BF$39,$A17,0)</f>
        <v>149.8279</v>
      </c>
      <c r="Z17" s="8">
        <f>HLOOKUP(Z$9,'[1]Prog Total'!$D$5:$BF$39,$A17,0)</f>
        <v>25.745799999999999</v>
      </c>
      <c r="AA17" s="8">
        <f>HLOOKUP(AA$9,'[1]Prog Total'!$D$5:$BF$39,$A17,0)</f>
        <v>120.72790000000001</v>
      </c>
      <c r="AB17" s="8">
        <f>HLOOKUP(AB$9,'[1]Prog Total'!$D$5:$BF$39,$A17,0)</f>
        <v>379.99999999999989</v>
      </c>
      <c r="AC17" s="8">
        <f>HLOOKUP(AC$9,'[1]Prog Total'!$D$5:$BF$39,$A17,0)</f>
        <v>1099.9992</v>
      </c>
      <c r="AD17" s="8">
        <f>HLOOKUP(AD$9,'[1]Prog Total'!$D$5:$BF$39,$A17,0)</f>
        <v>2200.0001000000002</v>
      </c>
      <c r="AE17" s="8">
        <f>HLOOKUP(AE$9,'[1]Prog Total'!$D$5:$BF$39,$A17,0)</f>
        <v>0</v>
      </c>
      <c r="AF17" s="8">
        <f>HLOOKUP(AF$9,'[1]Prog Total'!$D$5:$BF$39,$A17,0)</f>
        <v>800</v>
      </c>
      <c r="AG17" s="8">
        <f>HLOOKUP(AG$9,'[1]Prog Total'!$D$5:$BF$39,$A17,0)</f>
        <v>315.71800000000002</v>
      </c>
      <c r="AH17" s="8">
        <f>HLOOKUP(AH$9,'[1]Prog Total'!$D$5:$BF$39,$A17,0)</f>
        <v>3000</v>
      </c>
      <c r="AI17" s="8">
        <f>HLOOKUP(AI$9,'[1]Prog Total'!$D$5:$BF$39,$A17,0)</f>
        <v>215.5437</v>
      </c>
      <c r="AJ17" s="8">
        <f>HLOOKUP(AJ$9,'[1]Prog Total'!$D$5:$BF$39,$A17,0)</f>
        <v>850.26</v>
      </c>
      <c r="AK17" s="8">
        <f>HLOOKUP(AK$9,'[1]Prog Total'!$D$5:$BF$39,$A17,0)</f>
        <v>50.9983</v>
      </c>
      <c r="AL17" s="8">
        <f>HLOOKUP(AL$9,'[1]Prog Total'!$D$5:$BF$39,$A17,0)</f>
        <v>85.995000000000005</v>
      </c>
      <c r="AM17" s="8">
        <f>HLOOKUP(AM$9,'[1]Prog Total'!$D$5:$BF$39,$A17,0)</f>
        <v>454.79880000000003</v>
      </c>
      <c r="AN17" s="8">
        <f>HLOOKUP(AN$9,'[1]Prog Total'!$D$5:$BF$39,$A17,0)</f>
        <v>129.4958</v>
      </c>
      <c r="AO17" s="8">
        <f>HLOOKUP(AO$9,'[1]Prog Total'!$D$5:$BF$39,$A17,0)</f>
        <v>20.995799999999999</v>
      </c>
      <c r="AP17" s="8">
        <f>HLOOKUP(AP$9,'[1]Prog Total'!$D$5:$BF$39,$A17,0)</f>
        <v>213.19499999999999</v>
      </c>
      <c r="AQ17" s="8">
        <f>HLOOKUP(AQ$9,'[1]Prog Total'!$D$5:$BF$39,$A17,0)</f>
        <v>61.995399999999982</v>
      </c>
      <c r="AR17" s="8">
        <f>HLOOKUP(AR$9,'[1]Prog Total'!$D$5:$BF$39,$A17,0)</f>
        <v>80.996300000000005</v>
      </c>
      <c r="AS17" s="8">
        <f>HLOOKUP(AS$9,'[1]Prog Total'!$D$5:$BF$39,$A17,0)</f>
        <v>196.995</v>
      </c>
      <c r="AT17" s="8">
        <f>HLOOKUP(AT$9,'[1]Prog Total'!$D$5:$BF$39,$A17,0)</f>
        <v>264.49709999999988</v>
      </c>
      <c r="AU17" s="8">
        <f>HLOOKUP(AU$9,'[1]Prog Total'!$D$5:$BF$39,$A17,0)</f>
        <v>94.124200000000002</v>
      </c>
      <c r="AV17" s="8">
        <f>HLOOKUP(AV$9,'[1]Prog Total'!$D$5:$BF$39,$A17,0)</f>
        <v>3.3012999999999999</v>
      </c>
      <c r="AW17" s="8">
        <f>HLOOKUP(AW$9,'[1]Prog Total'!$D$5:$BF$39,$A17,0)</f>
        <v>128.4383</v>
      </c>
      <c r="AX17" s="8">
        <f>HLOOKUP(AX$9,'[1]Prog Total'!$D$5:$BF$39,$A17,0)</f>
        <v>247.4804</v>
      </c>
      <c r="AY17" s="8">
        <f>HLOOKUP(AY$9,'[1]Prog Total'!$D$5:$BF$39,$A17,0)</f>
        <v>781.35299999999995</v>
      </c>
      <c r="AZ17" s="8">
        <f>HLOOKUP(AZ$9,'[1]Prog Total'!$D$5:$BF$39,$A17,0)</f>
        <v>650.00009999999997</v>
      </c>
      <c r="BA17" s="8">
        <f t="shared" si="0"/>
        <v>18812.363381932722</v>
      </c>
      <c r="BB17" s="21"/>
      <c r="BC17" s="21"/>
      <c r="BD17" s="21"/>
      <c r="BE17" s="21"/>
      <c r="BF17" s="21"/>
      <c r="BG17" s="21"/>
      <c r="BH17" s="21"/>
    </row>
    <row r="18" spans="1:60" s="14" customFormat="1">
      <c r="A18" s="17">
        <v>12</v>
      </c>
      <c r="B18" s="13">
        <f t="shared" si="1"/>
        <v>46061</v>
      </c>
      <c r="C18" s="12">
        <f>HLOOKUP(C$9,'[1]Prog Total'!$D$5:$BF$39,$A18,0)</f>
        <v>0</v>
      </c>
      <c r="D18" s="12">
        <f>HLOOKUP(D$9,'[1]Prog Total'!$D$5:$BF$39,$A18,0)</f>
        <v>40.000399999999999</v>
      </c>
      <c r="E18" s="12">
        <f>HLOOKUP(E$9,'[1]Prog Total'!$D$5:$BF$39,$A18,0)</f>
        <v>0</v>
      </c>
      <c r="F18" s="12">
        <f>HLOOKUP(F$9,'[1]Prog Total'!$D$5:$BF$39,$A18,0)</f>
        <v>407.99340000000001</v>
      </c>
      <c r="G18" s="12">
        <f>HLOOKUP(G$9,'[1]Prog Total'!$D$5:$BF$39,$A18,0)</f>
        <v>2.9982999999999991</v>
      </c>
      <c r="H18" s="12">
        <f>HLOOKUP(H$9,'[1]Prog Total'!$D$5:$BF$39,$A18,0)</f>
        <v>50.4726</v>
      </c>
      <c r="I18" s="12">
        <f>HLOOKUP(I$9,'[1]Prog Total'!$D$5:$BF$39,$A18,0)</f>
        <v>34.989600000000003</v>
      </c>
      <c r="J18" s="12">
        <f>HLOOKUP(J$9,'[1]Prog Total'!$D$5:$BF$39,$A18,0)</f>
        <v>144.65</v>
      </c>
      <c r="K18" s="12">
        <f>HLOOKUP(K$9,'[1]Prog Total'!$D$5:$BF$39,$A18,0)</f>
        <v>5</v>
      </c>
      <c r="L18" s="12">
        <f>HLOOKUP(L$9,'[1]Prog Total'!$D$5:$BF$39,$A18,0)</f>
        <v>218.81790000000001</v>
      </c>
      <c r="M18" s="12">
        <f>HLOOKUP(M$9,'[1]Prog Total'!$D$5:$BF$39,$A18,0)</f>
        <v>238.41469583002561</v>
      </c>
      <c r="N18" s="12">
        <f>HLOOKUP(N$9,'[1]Prog Total'!$D$5:$BF$39,$A18,0)</f>
        <v>853.29920000000004</v>
      </c>
      <c r="O18" s="12">
        <f>HLOOKUP(O$9,'[1]Prog Total'!$D$5:$BF$39,$A18,0)</f>
        <v>1194.0129999999999</v>
      </c>
      <c r="P18" s="12">
        <f>HLOOKUP(P$9,'[1]Prog Total'!$D$5:$BF$39,$A18,0)</f>
        <v>362.39839999999998</v>
      </c>
      <c r="Q18" s="12">
        <f>HLOOKUP(Q$9,'[1]Prog Total'!$D$5:$BF$39,$A18,0)</f>
        <v>774.46870000000001</v>
      </c>
      <c r="R18" s="12">
        <f>HLOOKUP(R$9,'[1]Prog Total'!$D$5:$BF$39,$A18,0)</f>
        <v>405.01010000000008</v>
      </c>
      <c r="S18" s="12">
        <f>HLOOKUP(S$9,'[1]Prog Total'!$D$5:$BF$39,$A18,0)</f>
        <v>418.00259999999997</v>
      </c>
      <c r="T18" s="12">
        <f>HLOOKUP(T$9,'[1]Prog Total'!$D$5:$BF$39,$A18,0)</f>
        <v>48.078000000000003</v>
      </c>
      <c r="U18" s="12">
        <f>HLOOKUP(U$9,'[1]Prog Total'!$D$5:$BF$39,$A18,0)</f>
        <v>1</v>
      </c>
      <c r="V18" s="12">
        <f>HLOOKUP(V$9,'[1]Prog Total'!$D$5:$BF$39,$A18,0)</f>
        <v>14.999599999999999</v>
      </c>
      <c r="W18" s="12">
        <f>HLOOKUP(W$9,'[1]Prog Total'!$D$5:$BF$39,$A18,0)</f>
        <v>12.266299999999999</v>
      </c>
      <c r="X18" s="12">
        <f>HLOOKUP(X$9,'[1]Prog Total'!$D$5:$BF$39,$A18,0)</f>
        <v>497.33879999999999</v>
      </c>
      <c r="Y18" s="12">
        <f>HLOOKUP(Y$9,'[1]Prog Total'!$D$5:$BF$39,$A18,0)</f>
        <v>97.898799999999994</v>
      </c>
      <c r="Z18" s="12">
        <f>HLOOKUP(Z$9,'[1]Prog Total'!$D$5:$BF$39,$A18,0)</f>
        <v>14.547499999999999</v>
      </c>
      <c r="AA18" s="12">
        <f>HLOOKUP(AA$9,'[1]Prog Total'!$D$5:$BF$39,$A18,0)</f>
        <v>115.01</v>
      </c>
      <c r="AB18" s="12">
        <f>HLOOKUP(AB$9,'[1]Prog Total'!$D$5:$BF$39,$A18,0)</f>
        <v>380.00040000000001</v>
      </c>
      <c r="AC18" s="12">
        <f>HLOOKUP(AC$9,'[1]Prog Total'!$D$5:$BF$39,$A18,0)</f>
        <v>1150.0005000000001</v>
      </c>
      <c r="AD18" s="12">
        <f>HLOOKUP(AD$9,'[1]Prog Total'!$D$5:$BF$39,$A18,0)</f>
        <v>2300.0007999999998</v>
      </c>
      <c r="AE18" s="12">
        <f>HLOOKUP(AE$9,'[1]Prog Total'!$D$5:$BF$39,$A18,0)</f>
        <v>12.5008</v>
      </c>
      <c r="AF18" s="12">
        <f>HLOOKUP(AF$9,'[1]Prog Total'!$D$5:$BF$39,$A18,0)</f>
        <v>0</v>
      </c>
      <c r="AG18" s="12">
        <f>HLOOKUP(AG$9,'[1]Prog Total'!$D$5:$BF$39,$A18,0)</f>
        <v>298.05250000000001</v>
      </c>
      <c r="AH18" s="12">
        <f>HLOOKUP(AH$9,'[1]Prog Total'!$D$5:$BF$39,$A18,0)</f>
        <v>2018.0017</v>
      </c>
      <c r="AI18" s="12">
        <f>HLOOKUP(AI$9,'[1]Prog Total'!$D$5:$BF$39,$A18,0)</f>
        <v>173.43879999999999</v>
      </c>
      <c r="AJ18" s="12">
        <f>HLOOKUP(AJ$9,'[1]Prog Total'!$D$5:$BF$39,$A18,0)</f>
        <v>784.73839999999996</v>
      </c>
      <c r="AK18" s="12">
        <f>HLOOKUP(AK$9,'[1]Prog Total'!$D$5:$BF$39,$A18,0)</f>
        <v>0</v>
      </c>
      <c r="AL18" s="12">
        <f>HLOOKUP(AL$9,'[1]Prog Total'!$D$5:$BF$39,$A18,0)</f>
        <v>58.994599999999998</v>
      </c>
      <c r="AM18" s="12">
        <f>HLOOKUP(AM$9,'[1]Prog Total'!$D$5:$BF$39,$A18,0)</f>
        <v>357.09710000000001</v>
      </c>
      <c r="AN18" s="12">
        <f>HLOOKUP(AN$9,'[1]Prog Total'!$D$5:$BF$39,$A18,0)</f>
        <v>73.694599999999994</v>
      </c>
      <c r="AO18" s="12">
        <f>HLOOKUP(AO$9,'[1]Prog Total'!$D$5:$BF$39,$A18,0)</f>
        <v>9.1949999999999985</v>
      </c>
      <c r="AP18" s="12">
        <f>HLOOKUP(AP$9,'[1]Prog Total'!$D$5:$BF$39,$A18,0)</f>
        <v>207.19499999999999</v>
      </c>
      <c r="AQ18" s="12">
        <f>HLOOKUP(AQ$9,'[1]Prog Total'!$D$5:$BF$39,$A18,0)</f>
        <v>42.996699999999997</v>
      </c>
      <c r="AR18" s="12">
        <f>HLOOKUP(AR$9,'[1]Prog Total'!$D$5:$BF$39,$A18,0)</f>
        <v>72.296699999999987</v>
      </c>
      <c r="AS18" s="12">
        <f>HLOOKUP(AS$9,'[1]Prog Total'!$D$5:$BF$39,$A18,0)</f>
        <v>192.39500000000001</v>
      </c>
      <c r="AT18" s="12">
        <f>HLOOKUP(AT$9,'[1]Prog Total'!$D$5:$BF$39,$A18,0)</f>
        <v>263.0967</v>
      </c>
      <c r="AU18" s="12">
        <f>HLOOKUP(AU$9,'[1]Prog Total'!$D$5:$BF$39,$A18,0)</f>
        <v>44.731699999999996</v>
      </c>
      <c r="AV18" s="12">
        <f>HLOOKUP(AV$9,'[1]Prog Total'!$D$5:$BF$39,$A18,0)</f>
        <v>1.8180000000000001</v>
      </c>
      <c r="AW18" s="12">
        <f>HLOOKUP(AW$9,'[1]Prog Total'!$D$5:$BF$39,$A18,0)</f>
        <v>125</v>
      </c>
      <c r="AX18" s="12">
        <f>HLOOKUP(AX$9,'[1]Prog Total'!$D$5:$BF$39,$A18,0)</f>
        <v>259.33749999999998</v>
      </c>
      <c r="AY18" s="12">
        <f>HLOOKUP(AY$9,'[1]Prog Total'!$D$5:$BF$39,$A18,0)</f>
        <v>674.52670000000001</v>
      </c>
      <c r="AZ18" s="12">
        <f>HLOOKUP(AZ$9,'[1]Prog Total'!$D$5:$BF$39,$A18,0)</f>
        <v>650</v>
      </c>
      <c r="BA18" s="8">
        <f t="shared" si="0"/>
        <v>16100.777095830028</v>
      </c>
      <c r="BB18" s="40"/>
      <c r="BC18" s="40"/>
      <c r="BD18" s="40"/>
      <c r="BE18" s="40"/>
      <c r="BF18" s="40"/>
      <c r="BG18" s="40"/>
      <c r="BH18" s="40"/>
    </row>
    <row r="19" spans="1:60">
      <c r="A19" s="18">
        <v>13</v>
      </c>
      <c r="B19" s="7">
        <f t="shared" si="1"/>
        <v>46062</v>
      </c>
      <c r="C19" s="8">
        <f>HLOOKUP(C$9,'[1]Prog Total'!$D$5:$BF$39,$A19,0)</f>
        <v>0</v>
      </c>
      <c r="D19" s="8">
        <f>HLOOKUP(D$9,'[1]Prog Total'!$D$5:$BF$39,$A19,0)</f>
        <v>74</v>
      </c>
      <c r="E19" s="8">
        <f>HLOOKUP(E$9,'[1]Prog Total'!$D$5:$BF$39,$A19,0)</f>
        <v>0</v>
      </c>
      <c r="F19" s="8">
        <f>HLOOKUP(F$9,'[1]Prog Total'!$D$5:$BF$39,$A19,0)</f>
        <v>382.10039999999992</v>
      </c>
      <c r="G19" s="8">
        <f>HLOOKUP(G$9,'[1]Prog Total'!$D$5:$BF$39,$A19,0)</f>
        <v>0</v>
      </c>
      <c r="H19" s="8">
        <f>HLOOKUP(H$9,'[1]Prog Total'!$D$5:$BF$39,$A19,0)</f>
        <v>63.689599999999999</v>
      </c>
      <c r="I19" s="8">
        <f>HLOOKUP(I$9,'[1]Prog Total'!$D$5:$BF$39,$A19,0)</f>
        <v>57.141300000000001</v>
      </c>
      <c r="J19" s="8">
        <f>HLOOKUP(J$9,'[1]Prog Total'!$D$5:$BF$39,$A19,0)</f>
        <v>173.2492</v>
      </c>
      <c r="K19" s="8">
        <f>HLOOKUP(K$9,'[1]Prog Total'!$D$5:$BF$39,$A19,0)</f>
        <v>12.500400000000001</v>
      </c>
      <c r="L19" s="8">
        <f>HLOOKUP(L$9,'[1]Prog Total'!$D$5:$BF$39,$A19,0)</f>
        <v>125.2184</v>
      </c>
      <c r="M19" s="8">
        <f>HLOOKUP(M$9,'[1]Prog Total'!$D$5:$BF$39,$A19,0)</f>
        <v>260.97417211832237</v>
      </c>
      <c r="N19" s="8">
        <f>HLOOKUP(N$9,'[1]Prog Total'!$D$5:$BF$39,$A19,0)</f>
        <v>858.70339999999999</v>
      </c>
      <c r="O19" s="8">
        <f>HLOOKUP(O$9,'[1]Prog Total'!$D$5:$BF$39,$A19,0)</f>
        <v>1256.0604000000001</v>
      </c>
      <c r="P19" s="8">
        <f>HLOOKUP(P$9,'[1]Prog Total'!$D$5:$BF$39,$A19,0)</f>
        <v>426.36919999999998</v>
      </c>
      <c r="Q19" s="8">
        <f>HLOOKUP(Q$9,'[1]Prog Total'!$D$5:$BF$39,$A19,0)</f>
        <v>894.91060000000004</v>
      </c>
      <c r="R19" s="8">
        <f>HLOOKUP(R$9,'[1]Prog Total'!$D$5:$BF$39,$A19,0)</f>
        <v>508.54669999999987</v>
      </c>
      <c r="S19" s="8">
        <f>HLOOKUP(S$9,'[1]Prog Total'!$D$5:$BF$39,$A19,0)</f>
        <v>421.9984</v>
      </c>
      <c r="T19" s="8">
        <f>HLOOKUP(T$9,'[1]Prog Total'!$D$5:$BF$39,$A19,0)</f>
        <v>194.7013</v>
      </c>
      <c r="U19" s="8">
        <f>HLOOKUP(U$9,'[1]Prog Total'!$D$5:$BF$39,$A19,0)</f>
        <v>60.998800000000003</v>
      </c>
      <c r="V19" s="8">
        <f>HLOOKUP(V$9,'[1]Prog Total'!$D$5:$BF$39,$A19,0)</f>
        <v>30.000800000000002</v>
      </c>
      <c r="W19" s="8">
        <f>HLOOKUP(W$9,'[1]Prog Total'!$D$5:$BF$39,$A19,0)</f>
        <v>31.237100000000002</v>
      </c>
      <c r="X19" s="8">
        <f>HLOOKUP(X$9,'[1]Prog Total'!$D$5:$BF$39,$A19,0)</f>
        <v>522.27369999999996</v>
      </c>
      <c r="Y19" s="8">
        <f>HLOOKUP(Y$9,'[1]Prog Total'!$D$5:$BF$39,$A19,0)</f>
        <v>131.755</v>
      </c>
      <c r="Z19" s="8">
        <f>HLOOKUP(Z$9,'[1]Prog Total'!$D$5:$BF$39,$A19,0)</f>
        <v>27.633800000000001</v>
      </c>
      <c r="AA19" s="8">
        <f>HLOOKUP(AA$9,'[1]Prog Total'!$D$5:$BF$39,$A19,0)</f>
        <v>118.0754</v>
      </c>
      <c r="AB19" s="8">
        <f>HLOOKUP(AB$9,'[1]Prog Total'!$D$5:$BF$39,$A19,0)</f>
        <v>379.99999999999989</v>
      </c>
      <c r="AC19" s="8">
        <f>HLOOKUP(AC$9,'[1]Prog Total'!$D$5:$BF$39,$A19,0)</f>
        <v>1249.9983</v>
      </c>
      <c r="AD19" s="8">
        <f>HLOOKUP(AD$9,'[1]Prog Total'!$D$5:$BF$39,$A19,0)</f>
        <v>2300.0009</v>
      </c>
      <c r="AE19" s="8">
        <f>HLOOKUP(AE$9,'[1]Prog Total'!$D$5:$BF$39,$A19,0)</f>
        <v>12.5008</v>
      </c>
      <c r="AF19" s="8">
        <f>HLOOKUP(AF$9,'[1]Prog Total'!$D$5:$BF$39,$A19,0)</f>
        <v>17</v>
      </c>
      <c r="AG19" s="8">
        <f>HLOOKUP(AG$9,'[1]Prog Total'!$D$5:$BF$39,$A19,0)</f>
        <v>311.44</v>
      </c>
      <c r="AH19" s="8">
        <f>HLOOKUP(AH$9,'[1]Prog Total'!$D$5:$BF$39,$A19,0)</f>
        <v>1563.9</v>
      </c>
      <c r="AI19" s="8">
        <f>HLOOKUP(AI$9,'[1]Prog Total'!$D$5:$BF$39,$A19,0)</f>
        <v>211.2842</v>
      </c>
      <c r="AJ19" s="8">
        <f>HLOOKUP(AJ$9,'[1]Prog Total'!$D$5:$BF$39,$A19,0)</f>
        <v>924.60040000000004</v>
      </c>
      <c r="AK19" s="8">
        <f>HLOOKUP(AK$9,'[1]Prog Total'!$D$5:$BF$39,$A19,0)</f>
        <v>0</v>
      </c>
      <c r="AL19" s="8">
        <f>HLOOKUP(AL$9,'[1]Prog Total'!$D$5:$BF$39,$A19,0)</f>
        <v>152.99709999999999</v>
      </c>
      <c r="AM19" s="8">
        <f>HLOOKUP(AM$9,'[1]Prog Total'!$D$5:$BF$39,$A19,0)</f>
        <v>462.55419999999998</v>
      </c>
      <c r="AN19" s="8">
        <f>HLOOKUP(AN$9,'[1]Prog Total'!$D$5:$BF$39,$A19,0)</f>
        <v>219.2996</v>
      </c>
      <c r="AO19" s="8">
        <f>HLOOKUP(AO$9,'[1]Prog Total'!$D$5:$BF$39,$A19,0)</f>
        <v>39.098300000000002</v>
      </c>
      <c r="AP19" s="8">
        <f>HLOOKUP(AP$9,'[1]Prog Total'!$D$5:$BF$39,$A19,0)</f>
        <v>205.09790000000001</v>
      </c>
      <c r="AQ19" s="8">
        <f>HLOOKUP(AQ$9,'[1]Prog Total'!$D$5:$BF$39,$A19,0)</f>
        <v>75.495399999999975</v>
      </c>
      <c r="AR19" s="8">
        <f>HLOOKUP(AR$9,'[1]Prog Total'!$D$5:$BF$39,$A19,0)</f>
        <v>88.995799999999974</v>
      </c>
      <c r="AS19" s="8">
        <f>HLOOKUP(AS$9,'[1]Prog Total'!$D$5:$BF$39,$A19,0)</f>
        <v>204.49549999999999</v>
      </c>
      <c r="AT19" s="8">
        <f>HLOOKUP(AT$9,'[1]Prog Total'!$D$5:$BF$39,$A19,0)</f>
        <v>275.7937</v>
      </c>
      <c r="AU19" s="8">
        <f>HLOOKUP(AU$9,'[1]Prog Total'!$D$5:$BF$39,$A19,0)</f>
        <v>155.2801</v>
      </c>
      <c r="AV19" s="8">
        <f>HLOOKUP(AV$9,'[1]Prog Total'!$D$5:$BF$39,$A19,0)</f>
        <v>6.1263000000000014</v>
      </c>
      <c r="AW19" s="8">
        <f>HLOOKUP(AW$9,'[1]Prog Total'!$D$5:$BF$39,$A19,0)</f>
        <v>132.3383</v>
      </c>
      <c r="AX19" s="8">
        <f>HLOOKUP(AX$9,'[1]Prog Total'!$D$5:$BF$39,$A19,0)</f>
        <v>294.55130000000003</v>
      </c>
      <c r="AY19" s="8">
        <f>HLOOKUP(AY$9,'[1]Prog Total'!$D$5:$BF$39,$A19,0)</f>
        <v>753.30840000000001</v>
      </c>
      <c r="AZ19" s="8">
        <f>HLOOKUP(AZ$9,'[1]Prog Total'!$D$5:$BF$39,$A19,0)</f>
        <v>650.00009999999997</v>
      </c>
      <c r="BA19" s="8">
        <f t="shared" si="0"/>
        <v>17318.294672118322</v>
      </c>
      <c r="BB19" s="21"/>
      <c r="BC19" s="21"/>
      <c r="BD19" s="21"/>
      <c r="BE19" s="21"/>
      <c r="BF19" s="21"/>
      <c r="BG19" s="21"/>
      <c r="BH19" s="21"/>
    </row>
    <row r="20" spans="1:60" s="14" customFormat="1">
      <c r="A20" s="17">
        <v>14</v>
      </c>
      <c r="B20" s="13">
        <f t="shared" si="1"/>
        <v>46063</v>
      </c>
      <c r="C20" s="12">
        <f>HLOOKUP(C$9,'[1]Prog Total'!$D$5:$BF$39,$A20,0)</f>
        <v>0</v>
      </c>
      <c r="D20" s="12">
        <f>HLOOKUP(D$9,'[1]Prog Total'!$D$5:$BF$39,$A20,0)</f>
        <v>140.20959999999999</v>
      </c>
      <c r="E20" s="12">
        <f>HLOOKUP(E$9,'[1]Prog Total'!$D$5:$BF$39,$A20,0)</f>
        <v>0</v>
      </c>
      <c r="F20" s="12">
        <f>HLOOKUP(F$9,'[1]Prog Total'!$D$5:$BF$39,$A20,0)</f>
        <v>373.89879999999999</v>
      </c>
      <c r="G20" s="12">
        <f>HLOOKUP(G$9,'[1]Prog Total'!$D$5:$BF$39,$A20,0)</f>
        <v>4.9992000000000001</v>
      </c>
      <c r="H20" s="12">
        <f>HLOOKUP(H$9,'[1]Prog Total'!$D$5:$BF$39,$A20,0)</f>
        <v>68.800099999999986</v>
      </c>
      <c r="I20" s="12">
        <f>HLOOKUP(I$9,'[1]Prog Total'!$D$5:$BF$39,$A20,0)</f>
        <v>70.899099999999976</v>
      </c>
      <c r="J20" s="12">
        <f>HLOOKUP(J$9,'[1]Prog Total'!$D$5:$BF$39,$A20,0)</f>
        <v>196.94880000000001</v>
      </c>
      <c r="K20" s="12">
        <f>HLOOKUP(K$9,'[1]Prog Total'!$D$5:$BF$39,$A20,0)</f>
        <v>13.6</v>
      </c>
      <c r="L20" s="12">
        <f>HLOOKUP(L$9,'[1]Prog Total'!$D$5:$BF$39,$A20,0)</f>
        <v>192.9521</v>
      </c>
      <c r="M20" s="12">
        <f>HLOOKUP(M$9,'[1]Prog Total'!$D$5:$BF$39,$A20,0)</f>
        <v>276.0542636064925</v>
      </c>
      <c r="N20" s="12">
        <f>HLOOKUP(N$9,'[1]Prog Total'!$D$5:$BF$39,$A20,0)</f>
        <v>887.00299999999993</v>
      </c>
      <c r="O20" s="12">
        <f>HLOOKUP(O$9,'[1]Prog Total'!$D$5:$BF$39,$A20,0)</f>
        <v>1221.645</v>
      </c>
      <c r="P20" s="12">
        <f>HLOOKUP(P$9,'[1]Prog Total'!$D$5:$BF$39,$A20,0)</f>
        <v>401.9735</v>
      </c>
      <c r="Q20" s="12">
        <f>HLOOKUP(Q$9,'[1]Prog Total'!$D$5:$BF$39,$A20,0)</f>
        <v>928.37329999999986</v>
      </c>
      <c r="R20" s="12">
        <f>HLOOKUP(R$9,'[1]Prog Total'!$D$5:$BF$39,$A20,0)</f>
        <v>534.54949999999997</v>
      </c>
      <c r="S20" s="12">
        <f>HLOOKUP(S$9,'[1]Prog Total'!$D$5:$BF$39,$A20,0)</f>
        <v>431.0018</v>
      </c>
      <c r="T20" s="12">
        <f>HLOOKUP(T$9,'[1]Prog Total'!$D$5:$BF$39,$A20,0)</f>
        <v>200.07839999999999</v>
      </c>
      <c r="U20" s="12">
        <f>HLOOKUP(U$9,'[1]Prog Total'!$D$5:$BF$39,$A20,0)</f>
        <v>87.998799999999974</v>
      </c>
      <c r="V20" s="12">
        <f>HLOOKUP(V$9,'[1]Prog Total'!$D$5:$BF$39,$A20,0)</f>
        <v>45.002099999999999</v>
      </c>
      <c r="W20" s="12">
        <f>HLOOKUP(W$9,'[1]Prog Total'!$D$5:$BF$39,$A20,0)</f>
        <v>32.031300000000002</v>
      </c>
      <c r="X20" s="12">
        <f>HLOOKUP(X$9,'[1]Prog Total'!$D$5:$BF$39,$A20,0)</f>
        <v>525.18330000000003</v>
      </c>
      <c r="Y20" s="12">
        <f>HLOOKUP(Y$9,'[1]Prog Total'!$D$5:$BF$39,$A20,0)</f>
        <v>167.9554</v>
      </c>
      <c r="Z20" s="12">
        <f>HLOOKUP(Z$9,'[1]Prog Total'!$D$5:$BF$39,$A20,0)</f>
        <v>29.0487</v>
      </c>
      <c r="AA20" s="12">
        <f>HLOOKUP(AA$9,'[1]Prog Total'!$D$5:$BF$39,$A20,0)</f>
        <v>118.3313</v>
      </c>
      <c r="AB20" s="12">
        <f>HLOOKUP(AB$9,'[1]Prog Total'!$D$5:$BF$39,$A20,0)</f>
        <v>379.99999999999989</v>
      </c>
      <c r="AC20" s="12">
        <f>HLOOKUP(AC$9,'[1]Prog Total'!$D$5:$BF$39,$A20,0)</f>
        <v>1249.9975999999999</v>
      </c>
      <c r="AD20" s="12">
        <f>HLOOKUP(AD$9,'[1]Prog Total'!$D$5:$BF$39,$A20,0)</f>
        <v>2349.998</v>
      </c>
      <c r="AE20" s="12">
        <f>HLOOKUP(AE$9,'[1]Prog Total'!$D$5:$BF$39,$A20,0)</f>
        <v>12.5008</v>
      </c>
      <c r="AF20" s="12">
        <f>HLOOKUP(AF$9,'[1]Prog Total'!$D$5:$BF$39,$A20,0)</f>
        <v>17</v>
      </c>
      <c r="AG20" s="12">
        <f>HLOOKUP(AG$9,'[1]Prog Total'!$D$5:$BF$39,$A20,0)</f>
        <v>346.21879999999999</v>
      </c>
      <c r="AH20" s="12">
        <f>HLOOKUP(AH$9,'[1]Prog Total'!$D$5:$BF$39,$A20,0)</f>
        <v>2063.9011999999998</v>
      </c>
      <c r="AI20" s="12">
        <f>HLOOKUP(AI$9,'[1]Prog Total'!$D$5:$BF$39,$A20,0)</f>
        <v>236.5067</v>
      </c>
      <c r="AJ20" s="12">
        <f>HLOOKUP(AJ$9,'[1]Prog Total'!$D$5:$BF$39,$A20,0)</f>
        <v>1017.3267</v>
      </c>
      <c r="AK20" s="12">
        <f>HLOOKUP(AK$9,'[1]Prog Total'!$D$5:$BF$39,$A20,0)</f>
        <v>0</v>
      </c>
      <c r="AL20" s="12">
        <f>HLOOKUP(AL$9,'[1]Prog Total'!$D$5:$BF$39,$A20,0)</f>
        <v>166.99459999999999</v>
      </c>
      <c r="AM20" s="12">
        <f>HLOOKUP(AM$9,'[1]Prog Total'!$D$5:$BF$39,$A20,0)</f>
        <v>451.44</v>
      </c>
      <c r="AN20" s="12">
        <f>HLOOKUP(AN$9,'[1]Prog Total'!$D$5:$BF$39,$A20,0)</f>
        <v>231.69380000000001</v>
      </c>
      <c r="AO20" s="12">
        <f>HLOOKUP(AO$9,'[1]Prog Total'!$D$5:$BF$39,$A20,0)</f>
        <v>37.096699999999998</v>
      </c>
      <c r="AP20" s="12">
        <f>HLOOKUP(AP$9,'[1]Prog Total'!$D$5:$BF$39,$A20,0)</f>
        <v>208.29589999999999</v>
      </c>
      <c r="AQ20" s="12">
        <f>HLOOKUP(AQ$9,'[1]Prog Total'!$D$5:$BF$39,$A20,0)</f>
        <v>73.994600000000005</v>
      </c>
      <c r="AR20" s="12">
        <f>HLOOKUP(AR$9,'[1]Prog Total'!$D$5:$BF$39,$A20,0)</f>
        <v>85.297099999999986</v>
      </c>
      <c r="AS20" s="12">
        <f>HLOOKUP(AS$9,'[1]Prog Total'!$D$5:$BF$39,$A20,0)</f>
        <v>172.77340000000001</v>
      </c>
      <c r="AT20" s="12">
        <f>HLOOKUP(AT$9,'[1]Prog Total'!$D$5:$BF$39,$A20,0)</f>
        <v>277.69539999999989</v>
      </c>
      <c r="AU20" s="12">
        <f>HLOOKUP(AU$9,'[1]Prog Total'!$D$5:$BF$39,$A20,0)</f>
        <v>180.09620000000001</v>
      </c>
      <c r="AV20" s="12">
        <f>HLOOKUP(AV$9,'[1]Prog Total'!$D$5:$BF$39,$A20,0)</f>
        <v>7.7428999999999997</v>
      </c>
      <c r="AW20" s="12">
        <f>HLOOKUP(AW$9,'[1]Prog Total'!$D$5:$BF$39,$A20,0)</f>
        <v>123.6367</v>
      </c>
      <c r="AX20" s="12">
        <f>HLOOKUP(AX$9,'[1]Prog Total'!$D$5:$BF$39,$A20,0)</f>
        <v>269.94670000000002</v>
      </c>
      <c r="AY20" s="12">
        <f>HLOOKUP(AY$9,'[1]Prog Total'!$D$5:$BF$39,$A20,0)</f>
        <v>839.17700000000002</v>
      </c>
      <c r="AZ20" s="12">
        <f>HLOOKUP(AZ$9,'[1]Prog Total'!$D$5:$BF$39,$A20,0)</f>
        <v>649.99990000000003</v>
      </c>
      <c r="BA20" s="8">
        <f t="shared" si="0"/>
        <v>18397.868063606493</v>
      </c>
      <c r="BB20" s="40"/>
      <c r="BC20" s="40"/>
      <c r="BD20" s="40"/>
      <c r="BE20" s="40"/>
      <c r="BF20" s="40"/>
      <c r="BG20" s="40"/>
      <c r="BH20" s="40"/>
    </row>
    <row r="21" spans="1:60" ht="12" customHeight="1">
      <c r="A21" s="17">
        <v>15</v>
      </c>
      <c r="B21" s="7">
        <f t="shared" si="1"/>
        <v>46064</v>
      </c>
      <c r="C21" s="8">
        <f>HLOOKUP(C$9,'[1]Prog Total'!$D$5:$BF$39,$A21,0)</f>
        <v>0</v>
      </c>
      <c r="D21" s="8">
        <f>HLOOKUP(D$9,'[1]Prog Total'!$D$5:$BF$39,$A21,0)</f>
        <v>64.999600000000001</v>
      </c>
      <c r="E21" s="8">
        <f>HLOOKUP(E$9,'[1]Prog Total'!$D$5:$BF$39,$A21,0)</f>
        <v>0</v>
      </c>
      <c r="F21" s="8">
        <f>HLOOKUP(F$9,'[1]Prog Total'!$D$5:$BF$39,$A21,0)</f>
        <v>430.29579999999999</v>
      </c>
      <c r="G21" s="8">
        <f>HLOOKUP(G$9,'[1]Prog Total'!$D$5:$BF$39,$A21,0)</f>
        <v>0</v>
      </c>
      <c r="H21" s="8">
        <f>HLOOKUP(H$9,'[1]Prog Total'!$D$5:$BF$39,$A21,0)</f>
        <v>67.099999999999994</v>
      </c>
      <c r="I21" s="8">
        <f>HLOOKUP(I$9,'[1]Prog Total'!$D$5:$BF$39,$A21,0)</f>
        <v>82.778700000000001</v>
      </c>
      <c r="J21" s="8">
        <f>HLOOKUP(J$9,'[1]Prog Total'!$D$5:$BF$39,$A21,0)</f>
        <v>165.3571</v>
      </c>
      <c r="K21" s="8">
        <f>HLOOKUP(K$9,'[1]Prog Total'!$D$5:$BF$39,$A21,0)</f>
        <v>14.3</v>
      </c>
      <c r="L21" s="8">
        <f>HLOOKUP(L$9,'[1]Prog Total'!$D$5:$BF$39,$A21,0)</f>
        <v>193.2722</v>
      </c>
      <c r="M21" s="8">
        <f>HLOOKUP(M$9,'[1]Prog Total'!$D$5:$BF$39,$A21,0)</f>
        <v>289.91665522174878</v>
      </c>
      <c r="N21" s="8">
        <f>HLOOKUP(N$9,'[1]Prog Total'!$D$5:$BF$39,$A21,0)</f>
        <v>838.91699999999992</v>
      </c>
      <c r="O21" s="8">
        <f>HLOOKUP(O$9,'[1]Prog Total'!$D$5:$BF$39,$A21,0)</f>
        <v>1310.1216999999999</v>
      </c>
      <c r="P21" s="8">
        <f>HLOOKUP(P$9,'[1]Prog Total'!$D$5:$BF$39,$A21,0)</f>
        <v>517.02509999999995</v>
      </c>
      <c r="Q21" s="8">
        <f>HLOOKUP(Q$9,'[1]Prog Total'!$D$5:$BF$39,$A21,0)</f>
        <v>983.41629999999998</v>
      </c>
      <c r="R21" s="8">
        <f>HLOOKUP(R$9,'[1]Prog Total'!$D$5:$BF$39,$A21,0)</f>
        <v>540.72209999999995</v>
      </c>
      <c r="S21" s="8">
        <f>HLOOKUP(S$9,'[1]Prog Total'!$D$5:$BF$39,$A21,0)</f>
        <v>449.33219999999989</v>
      </c>
      <c r="T21" s="8">
        <f>HLOOKUP(T$9,'[1]Prog Total'!$D$5:$BF$39,$A21,0)</f>
        <v>218.745</v>
      </c>
      <c r="U21" s="8">
        <f>HLOOKUP(U$9,'[1]Prog Total'!$D$5:$BF$39,$A21,0)</f>
        <v>90.001299999999986</v>
      </c>
      <c r="V21" s="8">
        <f>HLOOKUP(V$9,'[1]Prog Total'!$D$5:$BF$39,$A21,0)</f>
        <v>48</v>
      </c>
      <c r="W21" s="8">
        <f>HLOOKUP(W$9,'[1]Prog Total'!$D$5:$BF$39,$A21,0)</f>
        <v>37.555900000000001</v>
      </c>
      <c r="X21" s="8">
        <f>HLOOKUP(X$9,'[1]Prog Total'!$D$5:$BF$39,$A21,0)</f>
        <v>757.27250000000004</v>
      </c>
      <c r="Y21" s="8">
        <f>HLOOKUP(Y$9,'[1]Prog Total'!$D$5:$BF$39,$A21,0)</f>
        <v>155.42080000000001</v>
      </c>
      <c r="Z21" s="8">
        <f>HLOOKUP(Z$9,'[1]Prog Total'!$D$5:$BF$39,$A21,0)</f>
        <v>26.8246</v>
      </c>
      <c r="AA21" s="8">
        <f>HLOOKUP(AA$9,'[1]Prog Total'!$D$5:$BF$39,$A21,0)</f>
        <v>117.9855</v>
      </c>
      <c r="AB21" s="8">
        <f>HLOOKUP(AB$9,'[1]Prog Total'!$D$5:$BF$39,$A21,0)</f>
        <v>283.33339999999998</v>
      </c>
      <c r="AC21" s="8">
        <f>HLOOKUP(AC$9,'[1]Prog Total'!$D$5:$BF$39,$A21,0)</f>
        <v>1149.9996000000001</v>
      </c>
      <c r="AD21" s="8">
        <f>HLOOKUP(AD$9,'[1]Prog Total'!$D$5:$BF$39,$A21,0)</f>
        <v>2450.0012000000002</v>
      </c>
      <c r="AE21" s="8">
        <f>HLOOKUP(AE$9,'[1]Prog Total'!$D$5:$BF$39,$A21,0)</f>
        <v>12.4979</v>
      </c>
      <c r="AF21" s="8">
        <f>HLOOKUP(AF$9,'[1]Prog Total'!$D$5:$BF$39,$A21,0)</f>
        <v>17</v>
      </c>
      <c r="AG21" s="8">
        <f>HLOOKUP(AG$9,'[1]Prog Total'!$D$5:$BF$39,$A21,0)</f>
        <v>302.79000000000002</v>
      </c>
      <c r="AH21" s="8">
        <f>HLOOKUP(AH$9,'[1]Prog Total'!$D$5:$BF$39,$A21,0)</f>
        <v>3063.9</v>
      </c>
      <c r="AI21" s="8">
        <f>HLOOKUP(AI$9,'[1]Prog Total'!$D$5:$BF$39,$A21,0)</f>
        <v>229.8946</v>
      </c>
      <c r="AJ21" s="8">
        <f>HLOOKUP(AJ$9,'[1]Prog Total'!$D$5:$BF$39,$A21,0)</f>
        <v>1017.7763</v>
      </c>
      <c r="AK21" s="8">
        <f>HLOOKUP(AK$9,'[1]Prog Total'!$D$5:$BF$39,$A21,0)</f>
        <v>0</v>
      </c>
      <c r="AL21" s="8">
        <f>HLOOKUP(AL$9,'[1]Prog Total'!$D$5:$BF$39,$A21,0)</f>
        <v>168.69880000000001</v>
      </c>
      <c r="AM21" s="8">
        <f>HLOOKUP(AM$9,'[1]Prog Total'!$D$5:$BF$39,$A21,0)</f>
        <v>426.37329999999997</v>
      </c>
      <c r="AN21" s="8">
        <f>HLOOKUP(AN$9,'[1]Prog Total'!$D$5:$BF$39,$A21,0)</f>
        <v>235.8</v>
      </c>
      <c r="AO21" s="8">
        <f>HLOOKUP(AO$9,'[1]Prog Total'!$D$5:$BF$39,$A21,0)</f>
        <v>35.999600000000001</v>
      </c>
      <c r="AP21" s="8">
        <f>HLOOKUP(AP$9,'[1]Prog Total'!$D$5:$BF$39,$A21,0)</f>
        <v>201.79920000000001</v>
      </c>
      <c r="AQ21" s="8">
        <f>HLOOKUP(AQ$9,'[1]Prog Total'!$D$5:$BF$39,$A21,0)</f>
        <v>71.995799999999974</v>
      </c>
      <c r="AR21" s="8">
        <f>HLOOKUP(AR$9,'[1]Prog Total'!$D$5:$BF$39,$A21,0)</f>
        <v>83.895799999999994</v>
      </c>
      <c r="AS21" s="8">
        <f>HLOOKUP(AS$9,'[1]Prog Total'!$D$5:$BF$39,$A21,0)</f>
        <v>236.71879999999999</v>
      </c>
      <c r="AT21" s="8">
        <f>HLOOKUP(AT$9,'[1]Prog Total'!$D$5:$BF$39,$A21,0)</f>
        <v>290.59629999999999</v>
      </c>
      <c r="AU21" s="8">
        <f>HLOOKUP(AU$9,'[1]Prog Total'!$D$5:$BF$39,$A21,0)</f>
        <v>177.78</v>
      </c>
      <c r="AV21" s="8">
        <f>HLOOKUP(AV$9,'[1]Prog Total'!$D$5:$BF$39,$A21,0)</f>
        <v>7.2432999999999979</v>
      </c>
      <c r="AW21" s="8">
        <f>HLOOKUP(AW$9,'[1]Prog Total'!$D$5:$BF$39,$A21,0)</f>
        <v>126.57340000000001</v>
      </c>
      <c r="AX21" s="8">
        <f>HLOOKUP(AX$9,'[1]Prog Total'!$D$5:$BF$39,$A21,0)</f>
        <v>260.08330000000001</v>
      </c>
      <c r="AY21" s="8">
        <f>HLOOKUP(AY$9,'[1]Prog Total'!$D$5:$BF$39,$A21,0)</f>
        <v>952.24040000000002</v>
      </c>
      <c r="AZ21" s="8">
        <f>HLOOKUP(AZ$9,'[1]Prog Total'!$D$5:$BF$39,$A21,0)</f>
        <v>650</v>
      </c>
      <c r="BA21" s="8">
        <f t="shared" si="0"/>
        <v>19852.351055221745</v>
      </c>
      <c r="BB21" s="21"/>
      <c r="BC21" s="21"/>
      <c r="BD21" s="21"/>
      <c r="BE21" s="21"/>
      <c r="BF21" s="21"/>
      <c r="BG21" s="21"/>
      <c r="BH21" s="21"/>
    </row>
    <row r="22" spans="1:60" s="14" customFormat="1">
      <c r="A22" s="18">
        <v>16</v>
      </c>
      <c r="B22" s="13">
        <f t="shared" si="1"/>
        <v>46065</v>
      </c>
      <c r="C22" s="12">
        <f>HLOOKUP(C$9,'[1]Prog Total'!$D$5:$BF$39,$A22,0)</f>
        <v>0</v>
      </c>
      <c r="D22" s="12">
        <f>HLOOKUP(D$9,'[1]Prog Total'!$D$5:$BF$39,$A22,0)</f>
        <v>58.249600000000001</v>
      </c>
      <c r="E22" s="12">
        <f>HLOOKUP(E$9,'[1]Prog Total'!$D$5:$BF$39,$A22,0)</f>
        <v>0</v>
      </c>
      <c r="F22" s="12">
        <f>HLOOKUP(F$9,'[1]Prog Total'!$D$5:$BF$39,$A22,0)</f>
        <v>402.34710000000001</v>
      </c>
      <c r="G22" s="12">
        <f>HLOOKUP(G$9,'[1]Prog Total'!$D$5:$BF$39,$A22,0)</f>
        <v>1.9979</v>
      </c>
      <c r="H22" s="12">
        <f>HLOOKUP(H$9,'[1]Prog Total'!$D$5:$BF$39,$A22,0)</f>
        <v>72.186299999999974</v>
      </c>
      <c r="I22" s="12">
        <f>HLOOKUP(I$9,'[1]Prog Total'!$D$5:$BF$39,$A22,0)</f>
        <v>71.410899999999998</v>
      </c>
      <c r="J22" s="12">
        <f>HLOOKUP(J$9,'[1]Prog Total'!$D$5:$BF$39,$A22,0)</f>
        <v>132.85830000000001</v>
      </c>
      <c r="K22" s="12">
        <f>HLOOKUP(K$9,'[1]Prog Total'!$D$5:$BF$39,$A22,0)</f>
        <v>17.100000000000001</v>
      </c>
      <c r="L22" s="12">
        <f>HLOOKUP(L$9,'[1]Prog Total'!$D$5:$BF$39,$A22,0)</f>
        <v>222.87960000000001</v>
      </c>
      <c r="M22" s="12">
        <f>HLOOKUP(M$9,'[1]Prog Total'!$D$5:$BF$39,$A22,0)</f>
        <v>291.54247752510759</v>
      </c>
      <c r="N22" s="12">
        <f>HLOOKUP(N$9,'[1]Prog Total'!$D$5:$BF$39,$A22,0)</f>
        <v>841.10540000000003</v>
      </c>
      <c r="O22" s="12">
        <f>HLOOKUP(O$9,'[1]Prog Total'!$D$5:$BF$39,$A22,0)</f>
        <v>1238.5513000000001</v>
      </c>
      <c r="P22" s="12">
        <f>HLOOKUP(P$9,'[1]Prog Total'!$D$5:$BF$39,$A22,0)</f>
        <v>495.93959999999998</v>
      </c>
      <c r="Q22" s="12">
        <f>HLOOKUP(Q$9,'[1]Prog Total'!$D$5:$BF$39,$A22,0)</f>
        <v>941.17250000000001</v>
      </c>
      <c r="R22" s="12">
        <f>HLOOKUP(R$9,'[1]Prog Total'!$D$5:$BF$39,$A22,0)</f>
        <v>524.60540000000003</v>
      </c>
      <c r="S22" s="12">
        <f>HLOOKUP(S$9,'[1]Prog Total'!$D$5:$BF$39,$A22,0)</f>
        <v>468.88259999999991</v>
      </c>
      <c r="T22" s="12">
        <f>HLOOKUP(T$9,'[1]Prog Total'!$D$5:$BF$39,$A22,0)</f>
        <v>190.14840000000001</v>
      </c>
      <c r="U22" s="12">
        <f>HLOOKUP(U$9,'[1]Prog Total'!$D$5:$BF$39,$A22,0)</f>
        <v>80.000799999999998</v>
      </c>
      <c r="V22" s="12">
        <f>HLOOKUP(V$9,'[1]Prog Total'!$D$5:$BF$39,$A22,0)</f>
        <v>45.000799999999998</v>
      </c>
      <c r="W22" s="12">
        <f>HLOOKUP(W$9,'[1]Prog Total'!$D$5:$BF$39,$A22,0)</f>
        <v>30.435400000000001</v>
      </c>
      <c r="X22" s="12">
        <f>HLOOKUP(X$9,'[1]Prog Total'!$D$5:$BF$39,$A22,0)</f>
        <v>772.64539999999988</v>
      </c>
      <c r="Y22" s="12">
        <f>HLOOKUP(Y$9,'[1]Prog Total'!$D$5:$BF$39,$A22,0)</f>
        <v>221.48330000000001</v>
      </c>
      <c r="Z22" s="12">
        <f>HLOOKUP(Z$9,'[1]Prog Total'!$D$5:$BF$39,$A22,0)</f>
        <v>29.370799999999999</v>
      </c>
      <c r="AA22" s="12">
        <f>HLOOKUP(AA$9,'[1]Prog Total'!$D$5:$BF$39,$A22,0)</f>
        <v>120.0942</v>
      </c>
      <c r="AB22" s="12">
        <f>HLOOKUP(AB$9,'[1]Prog Total'!$D$5:$BF$39,$A22,0)</f>
        <v>0</v>
      </c>
      <c r="AC22" s="12">
        <f>HLOOKUP(AC$9,'[1]Prog Total'!$D$5:$BF$39,$A22,0)</f>
        <v>1149.9996000000001</v>
      </c>
      <c r="AD22" s="12">
        <f>HLOOKUP(AD$9,'[1]Prog Total'!$D$5:$BF$39,$A22,0)</f>
        <v>2349.9996000000001</v>
      </c>
      <c r="AE22" s="12">
        <f>HLOOKUP(AE$9,'[1]Prog Total'!$D$5:$BF$39,$A22,0)</f>
        <v>0</v>
      </c>
      <c r="AF22" s="12">
        <f>HLOOKUP(AF$9,'[1]Prog Total'!$D$5:$BF$39,$A22,0)</f>
        <v>17</v>
      </c>
      <c r="AG22" s="12">
        <f>HLOOKUP(AG$9,'[1]Prog Total'!$D$5:$BF$39,$A22,0)</f>
        <v>353.25920000000002</v>
      </c>
      <c r="AH22" s="12">
        <f>HLOOKUP(AH$9,'[1]Prog Total'!$D$5:$BF$39,$A22,0)</f>
        <v>3063.9000999999998</v>
      </c>
      <c r="AI22" s="12">
        <f>HLOOKUP(AI$9,'[1]Prog Total'!$D$5:$BF$39,$A22,0)</f>
        <v>227.00790000000001</v>
      </c>
      <c r="AJ22" s="12">
        <f>HLOOKUP(AJ$9,'[1]Prog Total'!$D$5:$BF$39,$A22,0)</f>
        <v>977.78920000000005</v>
      </c>
      <c r="AK22" s="12">
        <f>HLOOKUP(AK$9,'[1]Prog Total'!$D$5:$BF$39,$A22,0)</f>
        <v>0</v>
      </c>
      <c r="AL22" s="12">
        <f>HLOOKUP(AL$9,'[1]Prog Total'!$D$5:$BF$39,$A22,0)</f>
        <v>163.7996</v>
      </c>
      <c r="AM22" s="12">
        <f>HLOOKUP(AM$9,'[1]Prog Total'!$D$5:$BF$39,$A22,0)</f>
        <v>466.92</v>
      </c>
      <c r="AN22" s="12">
        <f>HLOOKUP(AN$9,'[1]Prog Total'!$D$5:$BF$39,$A22,0)</f>
        <v>230.09800000000001</v>
      </c>
      <c r="AO22" s="12">
        <f>HLOOKUP(AO$9,'[1]Prog Total'!$D$5:$BF$39,$A22,0)</f>
        <v>35.198799999999999</v>
      </c>
      <c r="AP22" s="12">
        <f>HLOOKUP(AP$9,'[1]Prog Total'!$D$5:$BF$39,$A22,0)</f>
        <v>258.54660000000001</v>
      </c>
      <c r="AQ22" s="12">
        <f>HLOOKUP(AQ$9,'[1]Prog Total'!$D$5:$BF$39,$A22,0)</f>
        <v>71.994600000000005</v>
      </c>
      <c r="AR22" s="12">
        <f>HLOOKUP(AR$9,'[1]Prog Total'!$D$5:$BF$39,$A22,0)</f>
        <v>87.094999999999999</v>
      </c>
      <c r="AS22" s="12">
        <f>HLOOKUP(AS$9,'[1]Prog Total'!$D$5:$BF$39,$A22,0)</f>
        <v>206.9975</v>
      </c>
      <c r="AT22" s="12">
        <f>HLOOKUP(AT$9,'[1]Prog Total'!$D$5:$BF$39,$A22,0)</f>
        <v>290.09669999999988</v>
      </c>
      <c r="AU22" s="12">
        <f>HLOOKUP(AU$9,'[1]Prog Total'!$D$5:$BF$39,$A22,0)</f>
        <v>174.13040000000001</v>
      </c>
      <c r="AV22" s="12">
        <f>HLOOKUP(AV$9,'[1]Prog Total'!$D$5:$BF$39,$A22,0)</f>
        <v>7.5812999999999997</v>
      </c>
      <c r="AW22" s="12">
        <f>HLOOKUP(AW$9,'[1]Prog Total'!$D$5:$BF$39,$A22,0)</f>
        <v>129.04419999999999</v>
      </c>
      <c r="AX22" s="12">
        <f>HLOOKUP(AX$9,'[1]Prog Total'!$D$5:$BF$39,$A22,0)</f>
        <v>260.29549999999989</v>
      </c>
      <c r="AY22" s="12">
        <f>HLOOKUP(AY$9,'[1]Prog Total'!$D$5:$BF$39,$A22,0)</f>
        <v>779.6721</v>
      </c>
      <c r="AZ22" s="12">
        <f>HLOOKUP(AZ$9,'[1]Prog Total'!$D$5:$BF$39,$A22,0)</f>
        <v>599.99919999999997</v>
      </c>
      <c r="BA22" s="8">
        <f t="shared" si="0"/>
        <v>19170.433177525108</v>
      </c>
      <c r="BB22" s="40"/>
      <c r="BC22" s="40"/>
      <c r="BD22" s="40"/>
      <c r="BE22" s="40"/>
      <c r="BF22" s="40"/>
      <c r="BG22" s="40"/>
      <c r="BH22" s="40"/>
    </row>
    <row r="23" spans="1:60">
      <c r="A23" s="17">
        <v>17</v>
      </c>
      <c r="B23" s="7">
        <f t="shared" si="1"/>
        <v>46066</v>
      </c>
      <c r="C23" s="8">
        <f>HLOOKUP(C$9,'[1]Prog Total'!$D$5:$BF$39,$A23,0)</f>
        <v>0</v>
      </c>
      <c r="D23" s="8">
        <f>HLOOKUP(D$9,'[1]Prog Total'!$D$5:$BF$39,$A23,0)</f>
        <v>97.004199999999997</v>
      </c>
      <c r="E23" s="8">
        <f>HLOOKUP(E$9,'[1]Prog Total'!$D$5:$BF$39,$A23,0)</f>
        <v>0</v>
      </c>
      <c r="F23" s="8">
        <f>HLOOKUP(F$9,'[1]Prog Total'!$D$5:$BF$39,$A23,0)</f>
        <v>540.80460000000005</v>
      </c>
      <c r="G23" s="8">
        <f>HLOOKUP(G$9,'[1]Prog Total'!$D$5:$BF$39,$A23,0)</f>
        <v>3.9987999999999988</v>
      </c>
      <c r="H23" s="8">
        <f>HLOOKUP(H$9,'[1]Prog Total'!$D$5:$BF$39,$A23,0)</f>
        <v>50.698300000000003</v>
      </c>
      <c r="I23" s="8">
        <f>HLOOKUP(I$9,'[1]Prog Total'!$D$5:$BF$39,$A23,0)</f>
        <v>71.649199999999993</v>
      </c>
      <c r="J23" s="8">
        <f>HLOOKUP(J$9,'[1]Prog Total'!$D$5:$BF$39,$A23,0)</f>
        <v>132.51830000000001</v>
      </c>
      <c r="K23" s="8">
        <f>HLOOKUP(K$9,'[1]Prog Total'!$D$5:$BF$39,$A23,0)</f>
        <v>14.3992</v>
      </c>
      <c r="L23" s="8">
        <f>HLOOKUP(L$9,'[1]Prog Total'!$D$5:$BF$39,$A23,0)</f>
        <v>210.29920000000001</v>
      </c>
      <c r="M23" s="8">
        <f>HLOOKUP(M$9,'[1]Prog Total'!$D$5:$BF$39,$A23,0)</f>
        <v>274.82798582129988</v>
      </c>
      <c r="N23" s="8">
        <f>HLOOKUP(N$9,'[1]Prog Total'!$D$5:$BF$39,$A23,0)</f>
        <v>838.66460000000006</v>
      </c>
      <c r="O23" s="8">
        <f>HLOOKUP(O$9,'[1]Prog Total'!$D$5:$BF$39,$A23,0)</f>
        <v>1167.5326</v>
      </c>
      <c r="P23" s="8">
        <f>HLOOKUP(P$9,'[1]Prog Total'!$D$5:$BF$39,$A23,0)</f>
        <v>547.89920000000006</v>
      </c>
      <c r="Q23" s="8">
        <f>HLOOKUP(Q$9,'[1]Prog Total'!$D$5:$BF$39,$A23,0)</f>
        <v>917.3</v>
      </c>
      <c r="R23" s="8">
        <f>HLOOKUP(R$9,'[1]Prog Total'!$D$5:$BF$39,$A23,0)</f>
        <v>514.01959999999997</v>
      </c>
      <c r="S23" s="8">
        <f>HLOOKUP(S$9,'[1]Prog Total'!$D$5:$BF$39,$A23,0)</f>
        <v>549.98879999999997</v>
      </c>
      <c r="T23" s="8">
        <f>HLOOKUP(T$9,'[1]Prog Total'!$D$5:$BF$39,$A23,0)</f>
        <v>167.85040000000001</v>
      </c>
      <c r="U23" s="8">
        <f>HLOOKUP(U$9,'[1]Prog Total'!$D$5:$BF$39,$A23,0)</f>
        <v>55.000399999999999</v>
      </c>
      <c r="V23" s="8">
        <f>HLOOKUP(V$9,'[1]Prog Total'!$D$5:$BF$39,$A23,0)</f>
        <v>39.996699999999997</v>
      </c>
      <c r="W23" s="8">
        <f>HLOOKUP(W$9,'[1]Prog Total'!$D$5:$BF$39,$A23,0)</f>
        <v>23.8</v>
      </c>
      <c r="X23" s="8">
        <f>HLOOKUP(X$9,'[1]Prog Total'!$D$5:$BF$39,$A23,0)</f>
        <v>768.88589999999988</v>
      </c>
      <c r="Y23" s="8">
        <f>HLOOKUP(Y$9,'[1]Prog Total'!$D$5:$BF$39,$A23,0)</f>
        <v>201.44210000000001</v>
      </c>
      <c r="Z23" s="8">
        <f>HLOOKUP(Z$9,'[1]Prog Total'!$D$5:$BF$39,$A23,0)</f>
        <v>27</v>
      </c>
      <c r="AA23" s="8">
        <f>HLOOKUP(AA$9,'[1]Prog Total'!$D$5:$BF$39,$A23,0)</f>
        <v>124.0005</v>
      </c>
      <c r="AB23" s="8">
        <f>HLOOKUP(AB$9,'[1]Prog Total'!$D$5:$BF$39,$A23,0)</f>
        <v>0</v>
      </c>
      <c r="AC23" s="8">
        <f>HLOOKUP(AC$9,'[1]Prog Total'!$D$5:$BF$39,$A23,0)</f>
        <v>1099.9997000000001</v>
      </c>
      <c r="AD23" s="8">
        <f>HLOOKUP(AD$9,'[1]Prog Total'!$D$5:$BF$39,$A23,0)</f>
        <v>2300</v>
      </c>
      <c r="AE23" s="8">
        <f>HLOOKUP(AE$9,'[1]Prog Total'!$D$5:$BF$39,$A23,0)</f>
        <v>0</v>
      </c>
      <c r="AF23" s="8">
        <f>HLOOKUP(AF$9,'[1]Prog Total'!$D$5:$BF$39,$A23,0)</f>
        <v>2300</v>
      </c>
      <c r="AG23" s="8">
        <f>HLOOKUP(AG$9,'[1]Prog Total'!$D$5:$BF$39,$A23,0)</f>
        <v>313.03039999999999</v>
      </c>
      <c r="AH23" s="8">
        <f>HLOOKUP(AH$9,'[1]Prog Total'!$D$5:$BF$39,$A23,0)</f>
        <v>3063.9</v>
      </c>
      <c r="AI23" s="8">
        <f>HLOOKUP(AI$9,'[1]Prog Total'!$D$5:$BF$39,$A23,0)</f>
        <v>217.89959999999999</v>
      </c>
      <c r="AJ23" s="8">
        <f>HLOOKUP(AJ$9,'[1]Prog Total'!$D$5:$BF$39,$A23,0)</f>
        <v>970.04589999999985</v>
      </c>
      <c r="AK23" s="8">
        <f>HLOOKUP(AK$9,'[1]Prog Total'!$D$5:$BF$39,$A23,0)</f>
        <v>0</v>
      </c>
      <c r="AL23" s="8">
        <f>HLOOKUP(AL$9,'[1]Prog Total'!$D$5:$BF$39,$A23,0)</f>
        <v>145.49789999999999</v>
      </c>
      <c r="AM23" s="8">
        <f>HLOOKUP(AM$9,'[1]Prog Total'!$D$5:$BF$39,$A23,0)</f>
        <v>504.87880000000001</v>
      </c>
      <c r="AN23" s="8">
        <f>HLOOKUP(AN$9,'[1]Prog Total'!$D$5:$BF$39,$A23,0)</f>
        <v>228.99959999999999</v>
      </c>
      <c r="AO23" s="8">
        <f>HLOOKUP(AO$9,'[1]Prog Total'!$D$5:$BF$39,$A23,0)</f>
        <v>32.897100000000002</v>
      </c>
      <c r="AP23" s="8">
        <f>HLOOKUP(AP$9,'[1]Prog Total'!$D$5:$BF$39,$A23,0)</f>
        <v>213.39670000000001</v>
      </c>
      <c r="AQ23" s="8">
        <f>HLOOKUP(AQ$9,'[1]Prog Total'!$D$5:$BF$39,$A23,0)</f>
        <v>73.595799999999997</v>
      </c>
      <c r="AR23" s="8">
        <f>HLOOKUP(AR$9,'[1]Prog Total'!$D$5:$BF$39,$A23,0)</f>
        <v>86.497099999999975</v>
      </c>
      <c r="AS23" s="8">
        <f>HLOOKUP(AS$9,'[1]Prog Total'!$D$5:$BF$39,$A23,0)</f>
        <v>203.09460000000001</v>
      </c>
      <c r="AT23" s="8">
        <f>HLOOKUP(AT$9,'[1]Prog Total'!$D$5:$BF$39,$A23,0)</f>
        <v>286.69589999999999</v>
      </c>
      <c r="AU23" s="8">
        <f>HLOOKUP(AU$9,'[1]Prog Total'!$D$5:$BF$39,$A23,0)</f>
        <v>159.89789999999999</v>
      </c>
      <c r="AV23" s="8">
        <f>HLOOKUP(AV$9,'[1]Prog Total'!$D$5:$BF$39,$A23,0)</f>
        <v>7.9782999999999999</v>
      </c>
      <c r="AW23" s="8">
        <f>HLOOKUP(AW$9,'[1]Prog Total'!$D$5:$BF$39,$A23,0)</f>
        <v>152.0104</v>
      </c>
      <c r="AX23" s="8">
        <f>HLOOKUP(AX$9,'[1]Prog Total'!$D$5:$BF$39,$A23,0)</f>
        <v>302.05419999999998</v>
      </c>
      <c r="AY23" s="8">
        <f>HLOOKUP(AY$9,'[1]Prog Total'!$D$5:$BF$39,$A23,0)</f>
        <v>839.02250000000004</v>
      </c>
      <c r="AZ23" s="8">
        <f>HLOOKUP(AZ$9,'[1]Prog Total'!$D$5:$BF$39,$A23,0)</f>
        <v>649.9994999999999</v>
      </c>
      <c r="BA23" s="8">
        <f t="shared" si="0"/>
        <v>21490.972485821294</v>
      </c>
      <c r="BB23" s="21"/>
      <c r="BC23" s="21"/>
      <c r="BD23" s="21"/>
      <c r="BE23" s="21"/>
      <c r="BF23" s="21"/>
      <c r="BG23" s="21"/>
      <c r="BH23" s="21"/>
    </row>
    <row r="24" spans="1:60" s="14" customFormat="1">
      <c r="A24" s="17">
        <v>18</v>
      </c>
      <c r="B24" s="13">
        <f t="shared" si="1"/>
        <v>46067</v>
      </c>
      <c r="C24" s="12">
        <f>HLOOKUP(C$9,'[1]Prog Total'!$D$5:$BF$39,$A24,0)</f>
        <v>0</v>
      </c>
      <c r="D24" s="12">
        <f>HLOOKUP(D$9,'[1]Prog Total'!$D$5:$BF$39,$A24,0)</f>
        <v>49.301299999999998</v>
      </c>
      <c r="E24" s="12">
        <f>HLOOKUP(E$9,'[1]Prog Total'!$D$5:$BF$39,$A24,0)</f>
        <v>0</v>
      </c>
      <c r="F24" s="12">
        <f>HLOOKUP(F$9,'[1]Prog Total'!$D$5:$BF$39,$A24,0)</f>
        <v>1381.6996999999999</v>
      </c>
      <c r="G24" s="12">
        <f>HLOOKUP(G$9,'[1]Prog Total'!$D$5:$BF$39,$A24,0)</f>
        <v>0.99750000000000005</v>
      </c>
      <c r="H24" s="12">
        <f>HLOOKUP(H$9,'[1]Prog Total'!$D$5:$BF$39,$A24,0)</f>
        <v>50.979599999999998</v>
      </c>
      <c r="I24" s="12">
        <f>HLOOKUP(I$9,'[1]Prog Total'!$D$5:$BF$39,$A24,0)</f>
        <v>61.290399999999998</v>
      </c>
      <c r="J24" s="12">
        <f>HLOOKUP(J$9,'[1]Prog Total'!$D$5:$BF$39,$A24,0)</f>
        <v>235.8509</v>
      </c>
      <c r="K24" s="12">
        <f>HLOOKUP(K$9,'[1]Prog Total'!$D$5:$BF$39,$A24,0)</f>
        <v>10.3004</v>
      </c>
      <c r="L24" s="12">
        <f>HLOOKUP(L$9,'[1]Prog Total'!$D$5:$BF$39,$A24,0)</f>
        <v>219.37209999999999</v>
      </c>
      <c r="M24" s="12">
        <f>HLOOKUP(M$9,'[1]Prog Total'!$D$5:$BF$39,$A24,0)</f>
        <v>281.9917745356554</v>
      </c>
      <c r="N24" s="12">
        <f>HLOOKUP(N$9,'[1]Prog Total'!$D$5:$BF$39,$A24,0)</f>
        <v>845.50130000000001</v>
      </c>
      <c r="O24" s="12">
        <f>HLOOKUP(O$9,'[1]Prog Total'!$D$5:$BF$39,$A24,0)</f>
        <v>1216.4096</v>
      </c>
      <c r="P24" s="12">
        <f>HLOOKUP(P$9,'[1]Prog Total'!$D$5:$BF$39,$A24,0)</f>
        <v>480.89960000000002</v>
      </c>
      <c r="Q24" s="12">
        <f>HLOOKUP(Q$9,'[1]Prog Total'!$D$5:$BF$39,$A24,0)</f>
        <v>831.00389999999982</v>
      </c>
      <c r="R24" s="12">
        <f>HLOOKUP(R$9,'[1]Prog Total'!$D$5:$BF$39,$A24,0)</f>
        <v>443.2183</v>
      </c>
      <c r="S24" s="12">
        <f>HLOOKUP(S$9,'[1]Prog Total'!$D$5:$BF$39,$A24,0)</f>
        <v>536.00009999999997</v>
      </c>
      <c r="T24" s="12">
        <f>HLOOKUP(T$9,'[1]Prog Total'!$D$5:$BF$39,$A24,0)</f>
        <v>114.0009</v>
      </c>
      <c r="U24" s="12">
        <f>HLOOKUP(U$9,'[1]Prog Total'!$D$5:$BF$39,$A24,0)</f>
        <v>14.4992</v>
      </c>
      <c r="V24" s="12">
        <f>HLOOKUP(V$9,'[1]Prog Total'!$D$5:$BF$39,$A24,0)</f>
        <v>18</v>
      </c>
      <c r="W24" s="12">
        <f>HLOOKUP(W$9,'[1]Prog Total'!$D$5:$BF$39,$A24,0)</f>
        <v>17.1008</v>
      </c>
      <c r="X24" s="12">
        <f>HLOOKUP(X$9,'[1]Prog Total'!$D$5:$BF$39,$A24,0)</f>
        <v>785.84379999999987</v>
      </c>
      <c r="Y24" s="12">
        <f>HLOOKUP(Y$9,'[1]Prog Total'!$D$5:$BF$39,$A24,0)</f>
        <v>152.86709999999999</v>
      </c>
      <c r="Z24" s="12">
        <f>HLOOKUP(Z$9,'[1]Prog Total'!$D$5:$BF$39,$A24,0)</f>
        <v>30.8734</v>
      </c>
      <c r="AA24" s="12">
        <f>HLOOKUP(AA$9,'[1]Prog Total'!$D$5:$BF$39,$A24,0)</f>
        <v>115.7259</v>
      </c>
      <c r="AB24" s="12">
        <f>HLOOKUP(AB$9,'[1]Prog Total'!$D$5:$BF$39,$A24,0)</f>
        <v>0</v>
      </c>
      <c r="AC24" s="12">
        <f>HLOOKUP(AC$9,'[1]Prog Total'!$D$5:$BF$39,$A24,0)</f>
        <v>1099.9996000000001</v>
      </c>
      <c r="AD24" s="12">
        <f>HLOOKUP(AD$9,'[1]Prog Total'!$D$5:$BF$39,$A24,0)</f>
        <v>2350.0003999999999</v>
      </c>
      <c r="AE24" s="12">
        <f>HLOOKUP(AE$9,'[1]Prog Total'!$D$5:$BF$39,$A24,0)</f>
        <v>0</v>
      </c>
      <c r="AF24" s="12">
        <f>HLOOKUP(AF$9,'[1]Prog Total'!$D$5:$BF$39,$A24,0)</f>
        <v>0</v>
      </c>
      <c r="AG24" s="12">
        <f>HLOOKUP(AG$9,'[1]Prog Total'!$D$5:$BF$39,$A24,0)</f>
        <v>328.87079999999997</v>
      </c>
      <c r="AH24" s="12">
        <f>HLOOKUP(AH$9,'[1]Prog Total'!$D$5:$BF$39,$A24,0)</f>
        <v>4396.8999999999996</v>
      </c>
      <c r="AI24" s="12">
        <f>HLOOKUP(AI$9,'[1]Prog Total'!$D$5:$BF$39,$A24,0)</f>
        <v>248.88329999999999</v>
      </c>
      <c r="AJ24" s="12">
        <f>HLOOKUP(AJ$9,'[1]Prog Total'!$D$5:$BF$39,$A24,0)</f>
        <v>870.94549999999992</v>
      </c>
      <c r="AK24" s="12">
        <f>HLOOKUP(AK$9,'[1]Prog Total'!$D$5:$BF$39,$A24,0)</f>
        <v>0</v>
      </c>
      <c r="AL24" s="12">
        <f>HLOOKUP(AL$9,'[1]Prog Total'!$D$5:$BF$39,$A24,0)</f>
        <v>70.294600000000003</v>
      </c>
      <c r="AM24" s="12">
        <f>HLOOKUP(AM$9,'[1]Prog Total'!$D$5:$BF$39,$A24,0)</f>
        <v>389.34629999999993</v>
      </c>
      <c r="AN24" s="12">
        <f>HLOOKUP(AN$9,'[1]Prog Total'!$D$5:$BF$39,$A24,0)</f>
        <v>131.99420000000001</v>
      </c>
      <c r="AO24" s="12">
        <f>HLOOKUP(AO$9,'[1]Prog Total'!$D$5:$BF$39,$A24,0)</f>
        <v>21.694600000000001</v>
      </c>
      <c r="AP24" s="12">
        <f>HLOOKUP(AP$9,'[1]Prog Total'!$D$5:$BF$39,$A24,0)</f>
        <v>213.995</v>
      </c>
      <c r="AQ24" s="12">
        <f>HLOOKUP(AQ$9,'[1]Prog Total'!$D$5:$BF$39,$A24,0)</f>
        <v>60.995800000000003</v>
      </c>
      <c r="AR24" s="12">
        <f>HLOOKUP(AR$9,'[1]Prog Total'!$D$5:$BF$39,$A24,0)</f>
        <v>77.496699999999976</v>
      </c>
      <c r="AS24" s="12">
        <f>HLOOKUP(AS$9,'[1]Prog Total'!$D$5:$BF$39,$A24,0)</f>
        <v>197.495</v>
      </c>
      <c r="AT24" s="12">
        <f>HLOOKUP(AT$9,'[1]Prog Total'!$D$5:$BF$39,$A24,0)</f>
        <v>269.39499999999998</v>
      </c>
      <c r="AU24" s="12">
        <f>HLOOKUP(AU$9,'[1]Prog Total'!$D$5:$BF$39,$A24,0)</f>
        <v>93.4114</v>
      </c>
      <c r="AV24" s="12">
        <f>HLOOKUP(AV$9,'[1]Prog Total'!$D$5:$BF$39,$A24,0)</f>
        <v>2.7766999999999999</v>
      </c>
      <c r="AW24" s="12">
        <f>HLOOKUP(AW$9,'[1]Prog Total'!$D$5:$BF$39,$A24,0)</f>
        <v>142.35169999999999</v>
      </c>
      <c r="AX24" s="12">
        <f>HLOOKUP(AX$9,'[1]Prog Total'!$D$5:$BF$39,$A24,0)</f>
        <v>278.41460000000001</v>
      </c>
      <c r="AY24" s="12">
        <f>HLOOKUP(AY$9,'[1]Prog Total'!$D$5:$BF$39,$A24,0)</f>
        <v>764.52659999999992</v>
      </c>
      <c r="AZ24" s="12">
        <f>HLOOKUP(AZ$9,'[1]Prog Total'!$D$5:$BF$39,$A24,0)</f>
        <v>649.99250000000006</v>
      </c>
      <c r="BA24" s="8">
        <f t="shared" si="0"/>
        <v>20553.507874535659</v>
      </c>
      <c r="BB24" s="40"/>
      <c r="BC24" s="40"/>
      <c r="BD24" s="40"/>
      <c r="BE24" s="40"/>
      <c r="BF24" s="40"/>
      <c r="BG24" s="40"/>
      <c r="BH24" s="40"/>
    </row>
    <row r="25" spans="1:60">
      <c r="A25" s="18">
        <v>19</v>
      </c>
      <c r="B25" s="7">
        <f t="shared" si="1"/>
        <v>46068</v>
      </c>
      <c r="C25" s="8">
        <f>HLOOKUP(C$9,'[1]Prog Total'!$D$5:$BF$39,$A25,0)</f>
        <v>0</v>
      </c>
      <c r="D25" s="8">
        <f>HLOOKUP(D$9,'[1]Prog Total'!$D$5:$BF$39,$A25,0)</f>
        <v>60.2821</v>
      </c>
      <c r="E25" s="8">
        <f>HLOOKUP(E$9,'[1]Prog Total'!$D$5:$BF$39,$A25,0)</f>
        <v>0</v>
      </c>
      <c r="F25" s="8">
        <f>HLOOKUP(F$9,'[1]Prog Total'!$D$5:$BF$39,$A25,0)</f>
        <v>1432.3984</v>
      </c>
      <c r="G25" s="8">
        <f>HLOOKUP(G$9,'[1]Prog Total'!$D$5:$BF$39,$A25,0)</f>
        <v>1.0004</v>
      </c>
      <c r="H25" s="8">
        <f>HLOOKUP(H$9,'[1]Prog Total'!$D$5:$BF$39,$A25,0)</f>
        <v>36.405000000000001</v>
      </c>
      <c r="I25" s="8">
        <f>HLOOKUP(I$9,'[1]Prog Total'!$D$5:$BF$39,$A25,0)</f>
        <v>47.085900000000002</v>
      </c>
      <c r="J25" s="8">
        <f>HLOOKUP(J$9,'[1]Prog Total'!$D$5:$BF$39,$A25,0)</f>
        <v>313.04669999999999</v>
      </c>
      <c r="K25" s="8">
        <f>HLOOKUP(K$9,'[1]Prog Total'!$D$5:$BF$39,$A25,0)</f>
        <v>9.0105000000000004</v>
      </c>
      <c r="L25" s="8">
        <f>HLOOKUP(L$9,'[1]Prog Total'!$D$5:$BF$39,$A25,0)</f>
        <v>130.77379999999999</v>
      </c>
      <c r="M25" s="8">
        <f>HLOOKUP(M$9,'[1]Prog Total'!$D$5:$BF$39,$A25,0)</f>
        <v>243.66272961004691</v>
      </c>
      <c r="N25" s="8">
        <f>HLOOKUP(N$9,'[1]Prog Total'!$D$5:$BF$39,$A25,0)</f>
        <v>836.00220000000013</v>
      </c>
      <c r="O25" s="8">
        <f>HLOOKUP(O$9,'[1]Prog Total'!$D$5:$BF$39,$A25,0)</f>
        <v>1128.0942</v>
      </c>
      <c r="P25" s="8">
        <f>HLOOKUP(P$9,'[1]Prog Total'!$D$5:$BF$39,$A25,0)</f>
        <v>440.58390000000003</v>
      </c>
      <c r="Q25" s="8">
        <f>HLOOKUP(Q$9,'[1]Prog Total'!$D$5:$BF$39,$A25,0)</f>
        <v>770.47050000000002</v>
      </c>
      <c r="R25" s="8">
        <f>HLOOKUP(R$9,'[1]Prog Total'!$D$5:$BF$39,$A25,0)</f>
        <v>393.01760000000007</v>
      </c>
      <c r="S25" s="8">
        <f>HLOOKUP(S$9,'[1]Prog Total'!$D$5:$BF$39,$A25,0)</f>
        <v>415.49919999999997</v>
      </c>
      <c r="T25" s="8">
        <f>HLOOKUP(T$9,'[1]Prog Total'!$D$5:$BF$39,$A25,0)</f>
        <v>30.660499999999999</v>
      </c>
      <c r="U25" s="8">
        <f>HLOOKUP(U$9,'[1]Prog Total'!$D$5:$BF$39,$A25,0)</f>
        <v>0.1</v>
      </c>
      <c r="V25" s="8">
        <f>HLOOKUP(V$9,'[1]Prog Total'!$D$5:$BF$39,$A25,0)</f>
        <v>6.5103999999999997</v>
      </c>
      <c r="W25" s="8">
        <f>HLOOKUP(W$9,'[1]Prog Total'!$D$5:$BF$39,$A25,0)</f>
        <v>0.1</v>
      </c>
      <c r="X25" s="8">
        <f>HLOOKUP(X$9,'[1]Prog Total'!$D$5:$BF$39,$A25,0)</f>
        <v>741.19050000000004</v>
      </c>
      <c r="Y25" s="8">
        <f>HLOOKUP(Y$9,'[1]Prog Total'!$D$5:$BF$39,$A25,0)</f>
        <v>105.5129</v>
      </c>
      <c r="Z25" s="8">
        <f>HLOOKUP(Z$9,'[1]Prog Total'!$D$5:$BF$39,$A25,0)</f>
        <v>23.471299999999999</v>
      </c>
      <c r="AA25" s="8">
        <f>HLOOKUP(AA$9,'[1]Prog Total'!$D$5:$BF$39,$A25,0)</f>
        <v>115</v>
      </c>
      <c r="AB25" s="8">
        <f>HLOOKUP(AB$9,'[1]Prog Total'!$D$5:$BF$39,$A25,0)</f>
        <v>0</v>
      </c>
      <c r="AC25" s="8">
        <f>HLOOKUP(AC$9,'[1]Prog Total'!$D$5:$BF$39,$A25,0)</f>
        <v>1100</v>
      </c>
      <c r="AD25" s="8">
        <f>HLOOKUP(AD$9,'[1]Prog Total'!$D$5:$BF$39,$A25,0)</f>
        <v>2300</v>
      </c>
      <c r="AE25" s="8">
        <f>HLOOKUP(AE$9,'[1]Prog Total'!$D$5:$BF$39,$A25,0)</f>
        <v>0</v>
      </c>
      <c r="AF25" s="8">
        <f>HLOOKUP(AF$9,'[1]Prog Total'!$D$5:$BF$39,$A25,0)</f>
        <v>1464.0020999999999</v>
      </c>
      <c r="AG25" s="8">
        <f>HLOOKUP(AG$9,'[1]Prog Total'!$D$5:$BF$39,$A25,0)</f>
        <v>250.03919999999999</v>
      </c>
      <c r="AH25" s="8">
        <f>HLOOKUP(AH$9,'[1]Prog Total'!$D$5:$BF$39,$A25,0)</f>
        <v>5063.8972000000003</v>
      </c>
      <c r="AI25" s="8">
        <f>HLOOKUP(AI$9,'[1]Prog Total'!$D$5:$BF$39,$A25,0)</f>
        <v>161.99170000000001</v>
      </c>
      <c r="AJ25" s="8">
        <f>HLOOKUP(AJ$9,'[1]Prog Total'!$D$5:$BF$39,$A25,0)</f>
        <v>789.59829999999999</v>
      </c>
      <c r="AK25" s="8">
        <f>HLOOKUP(AK$9,'[1]Prog Total'!$D$5:$BF$39,$A25,0)</f>
        <v>0</v>
      </c>
      <c r="AL25" s="8">
        <f>HLOOKUP(AL$9,'[1]Prog Total'!$D$5:$BF$39,$A25,0)</f>
        <v>63.994599999999998</v>
      </c>
      <c r="AM25" s="8">
        <f>HLOOKUP(AM$9,'[1]Prog Total'!$D$5:$BF$39,$A25,0)</f>
        <v>372.19709999999998</v>
      </c>
      <c r="AN25" s="8">
        <f>HLOOKUP(AN$9,'[1]Prog Total'!$D$5:$BF$39,$A25,0)</f>
        <v>81.996699999999976</v>
      </c>
      <c r="AO25" s="8">
        <f>HLOOKUP(AO$9,'[1]Prog Total'!$D$5:$BF$39,$A25,0)</f>
        <v>8.9967000000000006</v>
      </c>
      <c r="AP25" s="8">
        <f>HLOOKUP(AP$9,'[1]Prog Total'!$D$5:$BF$39,$A25,0)</f>
        <v>208.49629999999999</v>
      </c>
      <c r="AQ25" s="8">
        <f>HLOOKUP(AQ$9,'[1]Prog Total'!$D$5:$BF$39,$A25,0)</f>
        <v>38.994999999999997</v>
      </c>
      <c r="AR25" s="8">
        <f>HLOOKUP(AR$9,'[1]Prog Total'!$D$5:$BF$39,$A25,0)</f>
        <v>68.394999999999996</v>
      </c>
      <c r="AS25" s="8">
        <f>HLOOKUP(AS$9,'[1]Prog Total'!$D$5:$BF$39,$A25,0)</f>
        <v>159.33009999999999</v>
      </c>
      <c r="AT25" s="8">
        <f>HLOOKUP(AT$9,'[1]Prog Total'!$D$5:$BF$39,$A25,0)</f>
        <v>252.7971</v>
      </c>
      <c r="AU25" s="8">
        <f>HLOOKUP(AU$9,'[1]Prog Total'!$D$5:$BF$39,$A25,0)</f>
        <v>48.626300000000001</v>
      </c>
      <c r="AV25" s="8">
        <f>HLOOKUP(AV$9,'[1]Prog Total'!$D$5:$BF$39,$A25,0)</f>
        <v>1.7679</v>
      </c>
      <c r="AW25" s="8">
        <f>HLOOKUP(AW$9,'[1]Prog Total'!$D$5:$BF$39,$A25,0)</f>
        <v>130.45500000000001</v>
      </c>
      <c r="AX25" s="8">
        <f>HLOOKUP(AX$9,'[1]Prog Total'!$D$5:$BF$39,$A25,0)</f>
        <v>244.84719999999999</v>
      </c>
      <c r="AY25" s="8">
        <f>HLOOKUP(AY$9,'[1]Prog Total'!$D$5:$BF$39,$A25,0)</f>
        <v>625.47550000000001</v>
      </c>
      <c r="AZ25" s="8">
        <f>HLOOKUP(AZ$9,'[1]Prog Total'!$D$5:$BF$39,$A25,0)</f>
        <v>650.00009999999997</v>
      </c>
      <c r="BA25" s="8">
        <f t="shared" si="0"/>
        <v>21365.777829610051</v>
      </c>
      <c r="BB25" s="21"/>
      <c r="BC25" s="21"/>
      <c r="BD25" s="21"/>
      <c r="BE25" s="21"/>
      <c r="BF25" s="21"/>
      <c r="BG25" s="21"/>
      <c r="BH25" s="21"/>
    </row>
    <row r="26" spans="1:60" s="14" customFormat="1">
      <c r="A26" s="17">
        <v>20</v>
      </c>
      <c r="B26" s="13">
        <f t="shared" si="1"/>
        <v>46069</v>
      </c>
      <c r="C26" s="12">
        <f>HLOOKUP(C$9,'[1]Prog Total'!$D$5:$BF$39,$A26,0)</f>
        <v>0</v>
      </c>
      <c r="D26" s="12">
        <f>HLOOKUP(D$9,'[1]Prog Total'!$D$5:$BF$39,$A26,0)</f>
        <v>56.180799999999998</v>
      </c>
      <c r="E26" s="12">
        <f>HLOOKUP(E$9,'[1]Prog Total'!$D$5:$BF$39,$A26,0)</f>
        <v>0</v>
      </c>
      <c r="F26" s="12">
        <f>HLOOKUP(F$9,'[1]Prog Total'!$D$5:$BF$39,$A26,0)</f>
        <v>1567.5992000000001</v>
      </c>
      <c r="G26" s="12">
        <f>HLOOKUP(G$9,'[1]Prog Total'!$D$5:$BF$39,$A26,0)</f>
        <v>4.9992000000000001</v>
      </c>
      <c r="H26" s="12">
        <f>HLOOKUP(H$9,'[1]Prog Total'!$D$5:$BF$39,$A26,0)</f>
        <v>42.340400000000002</v>
      </c>
      <c r="I26" s="12">
        <f>HLOOKUP(I$9,'[1]Prog Total'!$D$5:$BF$39,$A26,0)</f>
        <v>56.108800000000002</v>
      </c>
      <c r="J26" s="12">
        <f>HLOOKUP(J$9,'[1]Prog Total'!$D$5:$BF$39,$A26,0)</f>
        <v>191.44919999999999</v>
      </c>
      <c r="K26" s="12">
        <f>HLOOKUP(K$9,'[1]Prog Total'!$D$5:$BF$39,$A26,0)</f>
        <v>11.5992</v>
      </c>
      <c r="L26" s="12">
        <f>HLOOKUP(L$9,'[1]Prog Total'!$D$5:$BF$39,$A26,0)</f>
        <v>121.76049999999999</v>
      </c>
      <c r="M26" s="12">
        <f>HLOOKUP(M$9,'[1]Prog Total'!$D$5:$BF$39,$A26,0)</f>
        <v>257.65128537693101</v>
      </c>
      <c r="N26" s="12">
        <f>HLOOKUP(N$9,'[1]Prog Total'!$D$5:$BF$39,$A26,0)</f>
        <v>868.2650000000001</v>
      </c>
      <c r="O26" s="12">
        <f>HLOOKUP(O$9,'[1]Prog Total'!$D$5:$BF$39,$A26,0)</f>
        <v>1090.8442</v>
      </c>
      <c r="P26" s="12">
        <f>HLOOKUP(P$9,'[1]Prog Total'!$D$5:$BF$39,$A26,0)</f>
        <v>455.92590000000001</v>
      </c>
      <c r="Q26" s="12">
        <f>HLOOKUP(Q$9,'[1]Prog Total'!$D$5:$BF$39,$A26,0)</f>
        <v>846.56020000000001</v>
      </c>
      <c r="R26" s="12">
        <f>HLOOKUP(R$9,'[1]Prog Total'!$D$5:$BF$39,$A26,0)</f>
        <v>479.2183</v>
      </c>
      <c r="S26" s="12">
        <f>HLOOKUP(S$9,'[1]Prog Total'!$D$5:$BF$39,$A26,0)</f>
        <v>522.49959999999999</v>
      </c>
      <c r="T26" s="12">
        <f>HLOOKUP(T$9,'[1]Prog Total'!$D$5:$BF$39,$A26,0)</f>
        <v>41.148899999999998</v>
      </c>
      <c r="U26" s="12">
        <f>HLOOKUP(U$9,'[1]Prog Total'!$D$5:$BF$39,$A26,0)</f>
        <v>24.998799999999999</v>
      </c>
      <c r="V26" s="12">
        <f>HLOOKUP(V$9,'[1]Prog Total'!$D$5:$BF$39,$A26,0)</f>
        <v>18</v>
      </c>
      <c r="W26" s="12">
        <f>HLOOKUP(W$9,'[1]Prog Total'!$D$5:$BF$39,$A26,0)</f>
        <v>11.001300000000001</v>
      </c>
      <c r="X26" s="12">
        <f>HLOOKUP(X$9,'[1]Prog Total'!$D$5:$BF$39,$A26,0)</f>
        <v>525.60540000000003</v>
      </c>
      <c r="Y26" s="12">
        <f>HLOOKUP(Y$9,'[1]Prog Total'!$D$5:$BF$39,$A26,0)</f>
        <v>77.805800000000005</v>
      </c>
      <c r="Z26" s="12">
        <f>HLOOKUP(Z$9,'[1]Prog Total'!$D$5:$BF$39,$A26,0)</f>
        <v>29.123699999999999</v>
      </c>
      <c r="AA26" s="12">
        <f>HLOOKUP(AA$9,'[1]Prog Total'!$D$5:$BF$39,$A26,0)</f>
        <v>115.5617</v>
      </c>
      <c r="AB26" s="12">
        <f>HLOOKUP(AB$9,'[1]Prog Total'!$D$5:$BF$39,$A26,0)</f>
        <v>230</v>
      </c>
      <c r="AC26" s="12">
        <f>HLOOKUP(AC$9,'[1]Prog Total'!$D$5:$BF$39,$A26,0)</f>
        <v>1100.0001</v>
      </c>
      <c r="AD26" s="12">
        <f>HLOOKUP(AD$9,'[1]Prog Total'!$D$5:$BF$39,$A26,0)</f>
        <v>2100.0012999999999</v>
      </c>
      <c r="AE26" s="12">
        <f>HLOOKUP(AE$9,'[1]Prog Total'!$D$5:$BF$39,$A26,0)</f>
        <v>0</v>
      </c>
      <c r="AF26" s="12">
        <f>HLOOKUP(AF$9,'[1]Prog Total'!$D$5:$BF$39,$A26,0)</f>
        <v>0</v>
      </c>
      <c r="AG26" s="12">
        <f>HLOOKUP(AG$9,'[1]Prog Total'!$D$5:$BF$39,$A26,0)</f>
        <v>307.02050000000003</v>
      </c>
      <c r="AH26" s="12">
        <f>HLOOKUP(AH$9,'[1]Prog Total'!$D$5:$BF$39,$A26,0)</f>
        <v>5063.9000999999989</v>
      </c>
      <c r="AI26" s="12">
        <f>HLOOKUP(AI$9,'[1]Prog Total'!$D$5:$BF$39,$A26,0)</f>
        <v>175.8</v>
      </c>
      <c r="AJ26" s="12">
        <f>HLOOKUP(AJ$9,'[1]Prog Total'!$D$5:$BF$39,$A26,0)</f>
        <v>849.11</v>
      </c>
      <c r="AK26" s="12">
        <f>HLOOKUP(AK$9,'[1]Prog Total'!$D$5:$BF$39,$A26,0)</f>
        <v>0</v>
      </c>
      <c r="AL26" s="12">
        <f>HLOOKUP(AL$9,'[1]Prog Total'!$D$5:$BF$39,$A26,0)</f>
        <v>93.099199999999996</v>
      </c>
      <c r="AM26" s="12">
        <f>HLOOKUP(AM$9,'[1]Prog Total'!$D$5:$BF$39,$A26,0)</f>
        <v>488.79419999999999</v>
      </c>
      <c r="AN26" s="12">
        <f>HLOOKUP(AN$9,'[1]Prog Total'!$D$5:$BF$39,$A26,0)</f>
        <v>202.49709999999999</v>
      </c>
      <c r="AO26" s="12">
        <f>HLOOKUP(AO$9,'[1]Prog Total'!$D$5:$BF$39,$A26,0)</f>
        <v>14.394600000000001</v>
      </c>
      <c r="AP26" s="12">
        <f>HLOOKUP(AP$9,'[1]Prog Total'!$D$5:$BF$39,$A26,0)</f>
        <v>212.49789999999999</v>
      </c>
      <c r="AQ26" s="12">
        <f>HLOOKUP(AQ$9,'[1]Prog Total'!$D$5:$BF$39,$A26,0)</f>
        <v>66.7958</v>
      </c>
      <c r="AR26" s="12">
        <f>HLOOKUP(AR$9,'[1]Prog Total'!$D$5:$BF$39,$A26,0)</f>
        <v>92.397099999999995</v>
      </c>
      <c r="AS26" s="12">
        <f>HLOOKUP(AS$9,'[1]Prog Total'!$D$5:$BF$39,$A26,0)</f>
        <v>118.1613</v>
      </c>
      <c r="AT26" s="12">
        <f>HLOOKUP(AT$9,'[1]Prog Total'!$D$5:$BF$39,$A26,0)</f>
        <v>263.92540000000002</v>
      </c>
      <c r="AU26" s="12">
        <f>HLOOKUP(AU$9,'[1]Prog Total'!$D$5:$BF$39,$A26,0)</f>
        <v>147.5376</v>
      </c>
      <c r="AV26" s="12">
        <f>HLOOKUP(AV$9,'[1]Prog Total'!$D$5:$BF$39,$A26,0)</f>
        <v>6.8691999999999993</v>
      </c>
      <c r="AW26" s="12">
        <f>HLOOKUP(AW$9,'[1]Prog Total'!$D$5:$BF$39,$A26,0)</f>
        <v>134.02869999999999</v>
      </c>
      <c r="AX26" s="12">
        <f>HLOOKUP(AX$9,'[1]Prog Total'!$D$5:$BF$39,$A26,0)</f>
        <v>267.9409</v>
      </c>
      <c r="AY26" s="12">
        <f>HLOOKUP(AY$9,'[1]Prog Total'!$D$5:$BF$39,$A26,0)</f>
        <v>763.67619999999988</v>
      </c>
      <c r="AZ26" s="12">
        <f>HLOOKUP(AZ$9,'[1]Prog Total'!$D$5:$BF$39,$A26,0)</f>
        <v>599.99959999999999</v>
      </c>
      <c r="BA26" s="8">
        <f t="shared" si="0"/>
        <v>20714.694185376928</v>
      </c>
      <c r="BB26" s="40"/>
      <c r="BC26" s="40"/>
      <c r="BD26" s="40"/>
      <c r="BE26" s="40"/>
      <c r="BF26" s="40"/>
      <c r="BG26" s="40"/>
      <c r="BH26" s="40"/>
    </row>
    <row r="27" spans="1:60">
      <c r="A27" s="17">
        <v>21</v>
      </c>
      <c r="B27" s="7">
        <f t="shared" si="1"/>
        <v>46070</v>
      </c>
      <c r="C27" s="8">
        <f>HLOOKUP(C$9,'[1]Prog Total'!$D$5:$BF$39,$A27,0)</f>
        <v>0</v>
      </c>
      <c r="D27" s="8">
        <f>HLOOKUP(D$9,'[1]Prog Total'!$D$5:$BF$39,$A27,0)</f>
        <v>90.997</v>
      </c>
      <c r="E27" s="8">
        <f>HLOOKUP(E$9,'[1]Prog Total'!$D$5:$BF$39,$A27,0)</f>
        <v>0</v>
      </c>
      <c r="F27" s="8">
        <f>HLOOKUP(F$9,'[1]Prog Total'!$D$5:$BF$39,$A27,0)</f>
        <v>899.79549999999995</v>
      </c>
      <c r="G27" s="8">
        <f>HLOOKUP(G$9,'[1]Prog Total'!$D$5:$BF$39,$A27,0)</f>
        <v>3.0013000000000001</v>
      </c>
      <c r="H27" s="8">
        <f>HLOOKUP(H$9,'[1]Prog Total'!$D$5:$BF$39,$A27,0)</f>
        <v>48.099200000000003</v>
      </c>
      <c r="I27" s="8">
        <f>HLOOKUP(I$9,'[1]Prog Total'!$D$5:$BF$39,$A27,0)</f>
        <v>65.019599999999997</v>
      </c>
      <c r="J27" s="8">
        <f>HLOOKUP(J$9,'[1]Prog Total'!$D$5:$BF$39,$A27,0)</f>
        <v>140.54920000000001</v>
      </c>
      <c r="K27" s="8">
        <f>HLOOKUP(K$9,'[1]Prog Total'!$D$5:$BF$39,$A27,0)</f>
        <v>11.5992</v>
      </c>
      <c r="L27" s="8">
        <f>HLOOKUP(L$9,'[1]Prog Total'!$D$5:$BF$39,$A27,0)</f>
        <v>250.8604</v>
      </c>
      <c r="M27" s="8">
        <f>HLOOKUP(M$9,'[1]Prog Total'!$D$5:$BF$39,$A27,0)</f>
        <v>260.14110561911059</v>
      </c>
      <c r="N27" s="8">
        <f>HLOOKUP(N$9,'[1]Prog Total'!$D$5:$BF$39,$A27,0)</f>
        <v>987.59889999999996</v>
      </c>
      <c r="O27" s="8">
        <f>HLOOKUP(O$9,'[1]Prog Total'!$D$5:$BF$39,$A27,0)</f>
        <v>1086.9992999999999</v>
      </c>
      <c r="P27" s="8">
        <f>HLOOKUP(P$9,'[1]Prog Total'!$D$5:$BF$39,$A27,0)</f>
        <v>490.90039999999999</v>
      </c>
      <c r="Q27" s="8">
        <f>HLOOKUP(Q$9,'[1]Prog Total'!$D$5:$BF$39,$A27,0)</f>
        <v>831.99339999999995</v>
      </c>
      <c r="R27" s="8">
        <f>HLOOKUP(R$9,'[1]Prog Total'!$D$5:$BF$39,$A27,0)</f>
        <v>446.6241</v>
      </c>
      <c r="S27" s="8">
        <f>HLOOKUP(S$9,'[1]Prog Total'!$D$5:$BF$39,$A27,0)</f>
        <v>445.49799999999999</v>
      </c>
      <c r="T27" s="8">
        <f>HLOOKUP(T$9,'[1]Prog Total'!$D$5:$BF$39,$A27,0)</f>
        <v>98.510399999999976</v>
      </c>
      <c r="U27" s="8">
        <f>HLOOKUP(U$9,'[1]Prog Total'!$D$5:$BF$39,$A27,0)</f>
        <v>0.1</v>
      </c>
      <c r="V27" s="8">
        <f>HLOOKUP(V$9,'[1]Prog Total'!$D$5:$BF$39,$A27,0)</f>
        <v>25.000399999999999</v>
      </c>
      <c r="W27" s="8">
        <f>HLOOKUP(W$9,'[1]Prog Total'!$D$5:$BF$39,$A27,0)</f>
        <v>8.4999999999999982</v>
      </c>
      <c r="X27" s="8">
        <f>HLOOKUP(X$9,'[1]Prog Total'!$D$5:$BF$39,$A27,0)</f>
        <v>538.32469999999989</v>
      </c>
      <c r="Y27" s="8">
        <f>HLOOKUP(Y$9,'[1]Prog Total'!$D$5:$BF$39,$A27,0)</f>
        <v>125.715</v>
      </c>
      <c r="Z27" s="8">
        <f>HLOOKUP(Z$9,'[1]Prog Total'!$D$5:$BF$39,$A27,0)</f>
        <v>29.674099999999999</v>
      </c>
      <c r="AA27" s="8">
        <f>HLOOKUP(AA$9,'[1]Prog Total'!$D$5:$BF$39,$A27,0)</f>
        <v>117.7342</v>
      </c>
      <c r="AB27" s="8">
        <f>HLOOKUP(AB$9,'[1]Prog Total'!$D$5:$BF$39,$A27,0)</f>
        <v>390</v>
      </c>
      <c r="AC27" s="8">
        <f>HLOOKUP(AC$9,'[1]Prog Total'!$D$5:$BF$39,$A27,0)</f>
        <v>1100</v>
      </c>
      <c r="AD27" s="8">
        <f>HLOOKUP(AD$9,'[1]Prog Total'!$D$5:$BF$39,$A27,0)</f>
        <v>2150</v>
      </c>
      <c r="AE27" s="8">
        <f>HLOOKUP(AE$9,'[1]Prog Total'!$D$5:$BF$39,$A27,0)</f>
        <v>0</v>
      </c>
      <c r="AF27" s="8">
        <f>HLOOKUP(AF$9,'[1]Prog Total'!$D$5:$BF$39,$A27,0)</f>
        <v>0</v>
      </c>
      <c r="AG27" s="8">
        <f>HLOOKUP(AG$9,'[1]Prog Total'!$D$5:$BF$39,$A27,0)</f>
        <v>309.99919999999997</v>
      </c>
      <c r="AH27" s="8">
        <f>HLOOKUP(AH$9,'[1]Prog Total'!$D$5:$BF$39,$A27,0)</f>
        <v>5063.9000999999944</v>
      </c>
      <c r="AI27" s="8">
        <f>HLOOKUP(AI$9,'[1]Prog Total'!$D$5:$BF$39,$A27,0)</f>
        <v>205.64709999999999</v>
      </c>
      <c r="AJ27" s="8">
        <f>HLOOKUP(AJ$9,'[1]Prog Total'!$D$5:$BF$39,$A27,0)</f>
        <v>894.77499999999998</v>
      </c>
      <c r="AK27" s="8">
        <f>HLOOKUP(AK$9,'[1]Prog Total'!$D$5:$BF$39,$A27,0)</f>
        <v>0</v>
      </c>
      <c r="AL27" s="8">
        <f>HLOOKUP(AL$9,'[1]Prog Total'!$D$5:$BF$39,$A27,0)</f>
        <v>118.9984</v>
      </c>
      <c r="AM27" s="8">
        <f>HLOOKUP(AM$9,'[1]Prog Total'!$D$5:$BF$39,$A27,0)</f>
        <v>505.2004</v>
      </c>
      <c r="AN27" s="8">
        <f>HLOOKUP(AN$9,'[1]Prog Total'!$D$5:$BF$39,$A27,0)</f>
        <v>242.4992</v>
      </c>
      <c r="AO27" s="8">
        <f>HLOOKUP(AO$9,'[1]Prog Total'!$D$5:$BF$39,$A27,0)</f>
        <v>33.3992</v>
      </c>
      <c r="AP27" s="8">
        <f>HLOOKUP(AP$9,'[1]Prog Total'!$D$5:$BF$39,$A27,0)</f>
        <v>222.39869999999999</v>
      </c>
      <c r="AQ27" s="8">
        <f>HLOOKUP(AQ$9,'[1]Prog Total'!$D$5:$BF$39,$A27,0)</f>
        <v>62.697099999999999</v>
      </c>
      <c r="AR27" s="8">
        <f>HLOOKUP(AR$9,'[1]Prog Total'!$D$5:$BF$39,$A27,0)</f>
        <v>87.295799999999986</v>
      </c>
      <c r="AS27" s="8">
        <f>HLOOKUP(AS$9,'[1]Prog Total'!$D$5:$BF$39,$A27,0)</f>
        <v>197.99590000000001</v>
      </c>
      <c r="AT27" s="8">
        <f>HLOOKUP(AT$9,'[1]Prog Total'!$D$5:$BF$39,$A27,0)</f>
        <v>267.89499999999998</v>
      </c>
      <c r="AU27" s="8">
        <f>HLOOKUP(AU$9,'[1]Prog Total'!$D$5:$BF$39,$A27,0)</f>
        <v>143.49250000000001</v>
      </c>
      <c r="AV27" s="8">
        <f>HLOOKUP(AV$9,'[1]Prog Total'!$D$5:$BF$39,$A27,0)</f>
        <v>6.4367000000000001</v>
      </c>
      <c r="AW27" s="8">
        <f>HLOOKUP(AW$9,'[1]Prog Total'!$D$5:$BF$39,$A27,0)</f>
        <v>139.3475</v>
      </c>
      <c r="AX27" s="8">
        <f>HLOOKUP(AX$9,'[1]Prog Total'!$D$5:$BF$39,$A27,0)</f>
        <v>275.90170000000001</v>
      </c>
      <c r="AY27" s="8">
        <f>HLOOKUP(AY$9,'[1]Prog Total'!$D$5:$BF$39,$A27,0)</f>
        <v>661.40200000000004</v>
      </c>
      <c r="AZ27" s="8">
        <f>HLOOKUP(AZ$9,'[1]Prog Total'!$D$5:$BF$39,$A27,0)</f>
        <v>599.99959999999999</v>
      </c>
      <c r="BA27" s="8">
        <f t="shared" si="0"/>
        <v>20682.516505619107</v>
      </c>
      <c r="BB27" s="21"/>
      <c r="BC27" s="21"/>
      <c r="BD27" s="21"/>
      <c r="BE27" s="21"/>
      <c r="BF27" s="21"/>
      <c r="BG27" s="21"/>
      <c r="BH27" s="21"/>
    </row>
    <row r="28" spans="1:60" s="14" customFormat="1">
      <c r="A28" s="18">
        <v>22</v>
      </c>
      <c r="B28" s="13">
        <f t="shared" si="1"/>
        <v>46071</v>
      </c>
      <c r="C28" s="12">
        <f>HLOOKUP(C$9,'[1]Prog Total'!$D$5:$BF$39,$A28,0)</f>
        <v>0</v>
      </c>
      <c r="D28" s="12">
        <f>HLOOKUP(D$9,'[1]Prog Total'!$D$5:$BF$39,$A28,0)</f>
        <v>69.7988</v>
      </c>
      <c r="E28" s="12">
        <f>HLOOKUP(E$9,'[1]Prog Total'!$D$5:$BF$39,$A28,0)</f>
        <v>0</v>
      </c>
      <c r="F28" s="12">
        <f>HLOOKUP(F$9,'[1]Prog Total'!$D$5:$BF$39,$A28,0)</f>
        <v>434.59960000000001</v>
      </c>
      <c r="G28" s="12">
        <f>HLOOKUP(G$9,'[1]Prog Total'!$D$5:$BF$39,$A28,0)</f>
        <v>1.0004</v>
      </c>
      <c r="H28" s="12">
        <f>HLOOKUP(H$9,'[1]Prog Total'!$D$5:$BF$39,$A28,0)</f>
        <v>46.700800000000001</v>
      </c>
      <c r="I28" s="12">
        <f>HLOOKUP(I$9,'[1]Prog Total'!$D$5:$BF$39,$A28,0)</f>
        <v>65.130799999999994</v>
      </c>
      <c r="J28" s="12">
        <f>HLOOKUP(J$9,'[1]Prog Total'!$D$5:$BF$39,$A28,0)</f>
        <v>227.3</v>
      </c>
      <c r="K28" s="12">
        <f>HLOOKUP(K$9,'[1]Prog Total'!$D$5:$BF$39,$A28,0)</f>
        <v>12.599600000000001</v>
      </c>
      <c r="L28" s="12">
        <f>HLOOKUP(L$9,'[1]Prog Total'!$D$5:$BF$39,$A28,0)</f>
        <v>243.1104</v>
      </c>
      <c r="M28" s="12">
        <f>HLOOKUP(M$9,'[1]Prog Total'!$D$5:$BF$39,$A28,0)</f>
        <v>263.54553086875319</v>
      </c>
      <c r="N28" s="12">
        <f>HLOOKUP(N$9,'[1]Prog Total'!$D$5:$BF$39,$A28,0)</f>
        <v>912.10050000000001</v>
      </c>
      <c r="O28" s="12">
        <f>HLOOKUP(O$9,'[1]Prog Total'!$D$5:$BF$39,$A28,0)</f>
        <v>1183.4489000000001</v>
      </c>
      <c r="P28" s="12">
        <f>HLOOKUP(P$9,'[1]Prog Total'!$D$5:$BF$39,$A28,0)</f>
        <v>506.37290000000002</v>
      </c>
      <c r="Q28" s="12">
        <f>HLOOKUP(Q$9,'[1]Prog Total'!$D$5:$BF$39,$A28,0)</f>
        <v>886.32299999999998</v>
      </c>
      <c r="R28" s="12">
        <f>HLOOKUP(R$9,'[1]Prog Total'!$D$5:$BF$39,$A28,0)</f>
        <v>495.04129999999998</v>
      </c>
      <c r="S28" s="12">
        <f>HLOOKUP(S$9,'[1]Prog Total'!$D$5:$BF$39,$A28,0)</f>
        <v>534.49919999999997</v>
      </c>
      <c r="T28" s="12">
        <f>HLOOKUP(T$9,'[1]Prog Total'!$D$5:$BF$39,$A28,0)</f>
        <v>167.7979</v>
      </c>
      <c r="U28" s="12">
        <f>HLOOKUP(U$9,'[1]Prog Total'!$D$5:$BF$39,$A28,0)</f>
        <v>55.000399999999999</v>
      </c>
      <c r="V28" s="12">
        <f>HLOOKUP(V$9,'[1]Prog Total'!$D$5:$BF$39,$A28,0)</f>
        <v>42.001300000000001</v>
      </c>
      <c r="W28" s="12">
        <f>HLOOKUP(W$9,'[1]Prog Total'!$D$5:$BF$39,$A28,0)</f>
        <v>23.465</v>
      </c>
      <c r="X28" s="12">
        <f>HLOOKUP(X$9,'[1]Prog Total'!$D$5:$BF$39,$A28,0)</f>
        <v>529.50379999999996</v>
      </c>
      <c r="Y28" s="12">
        <f>HLOOKUP(Y$9,'[1]Prog Total'!$D$5:$BF$39,$A28,0)</f>
        <v>161.9237</v>
      </c>
      <c r="Z28" s="12">
        <f>HLOOKUP(Z$9,'[1]Prog Total'!$D$5:$BF$39,$A28,0)</f>
        <v>35.226700000000001</v>
      </c>
      <c r="AA28" s="12">
        <f>HLOOKUP(AA$9,'[1]Prog Total'!$D$5:$BF$39,$A28,0)</f>
        <v>120.0138</v>
      </c>
      <c r="AB28" s="12">
        <f>HLOOKUP(AB$9,'[1]Prog Total'!$D$5:$BF$39,$A28,0)</f>
        <v>390</v>
      </c>
      <c r="AC28" s="12">
        <f>HLOOKUP(AC$9,'[1]Prog Total'!$D$5:$BF$39,$A28,0)</f>
        <v>1049.9996000000001</v>
      </c>
      <c r="AD28" s="12">
        <f>HLOOKUP(AD$9,'[1]Prog Total'!$D$5:$BF$39,$A28,0)</f>
        <v>2099.9992000000002</v>
      </c>
      <c r="AE28" s="12">
        <f>HLOOKUP(AE$9,'[1]Prog Total'!$D$5:$BF$39,$A28,0)</f>
        <v>0</v>
      </c>
      <c r="AF28" s="12">
        <f>HLOOKUP(AF$9,'[1]Prog Total'!$D$5:$BF$39,$A28,0)</f>
        <v>0</v>
      </c>
      <c r="AG28" s="12">
        <f>HLOOKUP(AG$9,'[1]Prog Total'!$D$5:$BF$39,$A28,0)</f>
        <v>258.66000000000003</v>
      </c>
      <c r="AH28" s="12">
        <f>HLOOKUP(AH$9,'[1]Prog Total'!$D$5:$BF$39,$A28,0)</f>
        <v>5063.9000000000005</v>
      </c>
      <c r="AI28" s="12">
        <f>HLOOKUP(AI$9,'[1]Prog Total'!$D$5:$BF$39,$A28,0)</f>
        <v>209.32419999999999</v>
      </c>
      <c r="AJ28" s="12">
        <f>HLOOKUP(AJ$9,'[1]Prog Total'!$D$5:$BF$39,$A28,0)</f>
        <v>944.5687999999999</v>
      </c>
      <c r="AK28" s="12">
        <f>HLOOKUP(AK$9,'[1]Prog Total'!$D$5:$BF$39,$A28,0)</f>
        <v>0</v>
      </c>
      <c r="AL28" s="12">
        <f>HLOOKUP(AL$9,'[1]Prog Total'!$D$5:$BF$39,$A28,0)</f>
        <v>149.99789999999999</v>
      </c>
      <c r="AM28" s="12">
        <f>HLOOKUP(AM$9,'[1]Prog Total'!$D$5:$BF$39,$A28,0)</f>
        <v>509.49919999999997</v>
      </c>
      <c r="AN28" s="12">
        <f>HLOOKUP(AN$9,'[1]Prog Total'!$D$5:$BF$39,$A28,0)</f>
        <v>223.9975</v>
      </c>
      <c r="AO28" s="12">
        <f>HLOOKUP(AO$9,'[1]Prog Total'!$D$5:$BF$39,$A28,0)</f>
        <v>34.997999999999998</v>
      </c>
      <c r="AP28" s="12">
        <f>HLOOKUP(AP$9,'[1]Prog Total'!$D$5:$BF$39,$A28,0)</f>
        <v>198.9992</v>
      </c>
      <c r="AQ28" s="12">
        <f>HLOOKUP(AQ$9,'[1]Prog Total'!$D$5:$BF$39,$A28,0)</f>
        <v>66.895399999999995</v>
      </c>
      <c r="AR28" s="12">
        <f>HLOOKUP(AR$9,'[1]Prog Total'!$D$5:$BF$39,$A28,0)</f>
        <v>79.782899999999984</v>
      </c>
      <c r="AS28" s="12">
        <f>HLOOKUP(AS$9,'[1]Prog Total'!$D$5:$BF$39,$A28,0)</f>
        <v>217.85429999999999</v>
      </c>
      <c r="AT28" s="12">
        <f>HLOOKUP(AT$9,'[1]Prog Total'!$D$5:$BF$39,$A28,0)</f>
        <v>288.09710000000001</v>
      </c>
      <c r="AU28" s="12">
        <f>HLOOKUP(AU$9,'[1]Prog Total'!$D$5:$BF$39,$A28,0)</f>
        <v>172.7962</v>
      </c>
      <c r="AV28" s="12">
        <f>HLOOKUP(AV$9,'[1]Prog Total'!$D$5:$BF$39,$A28,0)</f>
        <v>7.0862999999999978</v>
      </c>
      <c r="AW28" s="12">
        <f>HLOOKUP(AW$9,'[1]Prog Total'!$D$5:$BF$39,$A28,0)</f>
        <v>133.05420000000001</v>
      </c>
      <c r="AX28" s="12">
        <f>HLOOKUP(AX$9,'[1]Prog Total'!$D$5:$BF$39,$A28,0)</f>
        <v>303.29629999999997</v>
      </c>
      <c r="AY28" s="12">
        <f>HLOOKUP(AY$9,'[1]Prog Total'!$D$5:$BF$39,$A28,0)</f>
        <v>741.68119999999999</v>
      </c>
      <c r="AZ28" s="12">
        <f>HLOOKUP(AZ$9,'[1]Prog Total'!$D$5:$BF$39,$A28,0)</f>
        <v>599.99959999999999</v>
      </c>
      <c r="BA28" s="8">
        <f t="shared" si="0"/>
        <v>20760.991430868748</v>
      </c>
      <c r="BB28" s="40"/>
      <c r="BC28" s="40"/>
      <c r="BD28" s="40"/>
      <c r="BE28" s="40"/>
      <c r="BF28" s="40"/>
      <c r="BG28" s="40"/>
      <c r="BH28" s="40"/>
    </row>
    <row r="29" spans="1:60">
      <c r="A29" s="17">
        <v>23</v>
      </c>
      <c r="B29" s="7">
        <f t="shared" si="1"/>
        <v>46072</v>
      </c>
      <c r="C29" s="8">
        <f>HLOOKUP(C$9,'[1]Prog Total'!$D$5:$BF$39,$A29,0)</f>
        <v>0</v>
      </c>
      <c r="D29" s="8">
        <f>HLOOKUP(D$9,'[1]Prog Total'!$D$5:$BF$39,$A29,0)</f>
        <v>399.16629999999998</v>
      </c>
      <c r="E29" s="8">
        <f>HLOOKUP(E$9,'[1]Prog Total'!$D$5:$BF$39,$A29,0)</f>
        <v>0</v>
      </c>
      <c r="F29" s="8">
        <f>HLOOKUP(F$9,'[1]Prog Total'!$D$5:$BF$39,$A29,0)</f>
        <v>426.99880000000002</v>
      </c>
      <c r="G29" s="8">
        <f>HLOOKUP(G$9,'[1]Prog Total'!$D$5:$BF$39,$A29,0)</f>
        <v>0</v>
      </c>
      <c r="H29" s="8">
        <f>HLOOKUP(H$9,'[1]Prog Total'!$D$5:$BF$39,$A29,0)</f>
        <v>41.365499999999997</v>
      </c>
      <c r="I29" s="8">
        <f>HLOOKUP(I$9,'[1]Prog Total'!$D$5:$BF$39,$A29,0)</f>
        <v>64.039199999999994</v>
      </c>
      <c r="J29" s="8">
        <f>HLOOKUP(J$9,'[1]Prog Total'!$D$5:$BF$39,$A29,0)</f>
        <v>158.47210000000001</v>
      </c>
      <c r="K29" s="8">
        <f>HLOOKUP(K$9,'[1]Prog Total'!$D$5:$BF$39,$A29,0)</f>
        <v>12.500400000000001</v>
      </c>
      <c r="L29" s="8">
        <f>HLOOKUP(L$9,'[1]Prog Total'!$D$5:$BF$39,$A29,0)</f>
        <v>254.49039999999999</v>
      </c>
      <c r="M29" s="8">
        <f>HLOOKUP(M$9,'[1]Prog Total'!$D$5:$BF$39,$A29,0)</f>
        <v>261.34256687451898</v>
      </c>
      <c r="N29" s="8">
        <f>HLOOKUP(N$9,'[1]Prog Total'!$D$5:$BF$39,$A29,0)</f>
        <v>783.85709999999995</v>
      </c>
      <c r="O29" s="8">
        <f>HLOOKUP(O$9,'[1]Prog Total'!$D$5:$BF$39,$A29,0)</f>
        <v>1127.9649999999999</v>
      </c>
      <c r="P29" s="8">
        <f>HLOOKUP(P$9,'[1]Prog Total'!$D$5:$BF$39,$A29,0)</f>
        <v>519.12879999999996</v>
      </c>
      <c r="Q29" s="8">
        <f>HLOOKUP(Q$9,'[1]Prog Total'!$D$5:$BF$39,$A29,0)</f>
        <v>935.45540000000005</v>
      </c>
      <c r="R29" s="8">
        <f>HLOOKUP(R$9,'[1]Prog Total'!$D$5:$BF$39,$A29,0)</f>
        <v>524.91880000000003</v>
      </c>
      <c r="S29" s="8">
        <f>HLOOKUP(S$9,'[1]Prog Total'!$D$5:$BF$39,$A29,0)</f>
        <v>480.97879999999998</v>
      </c>
      <c r="T29" s="8">
        <f>HLOOKUP(T$9,'[1]Prog Total'!$D$5:$BF$39,$A29,0)</f>
        <v>189.8509</v>
      </c>
      <c r="U29" s="8">
        <f>HLOOKUP(U$9,'[1]Prog Total'!$D$5:$BF$39,$A29,0)</f>
        <v>69.999600000000001</v>
      </c>
      <c r="V29" s="8">
        <f>HLOOKUP(V$9,'[1]Prog Total'!$D$5:$BF$39,$A29,0)</f>
        <v>42.000799999999998</v>
      </c>
      <c r="W29" s="8">
        <f>HLOOKUP(W$9,'[1]Prog Total'!$D$5:$BF$39,$A29,0)</f>
        <v>24.5</v>
      </c>
      <c r="X29" s="8">
        <f>HLOOKUP(X$9,'[1]Prog Total'!$D$5:$BF$39,$A29,0)</f>
        <v>547.24590000000001</v>
      </c>
      <c r="Y29" s="8">
        <f>HLOOKUP(Y$9,'[1]Prog Total'!$D$5:$BF$39,$A29,0)</f>
        <v>181.6446</v>
      </c>
      <c r="Z29" s="8">
        <f>HLOOKUP(Z$9,'[1]Prog Total'!$D$5:$BF$39,$A29,0)</f>
        <v>26.88</v>
      </c>
      <c r="AA29" s="8">
        <f>HLOOKUP(AA$9,'[1]Prog Total'!$D$5:$BF$39,$A29,0)</f>
        <v>118.3618</v>
      </c>
      <c r="AB29" s="8">
        <f>HLOOKUP(AB$9,'[1]Prog Total'!$D$5:$BF$39,$A29,0)</f>
        <v>379.99999999999989</v>
      </c>
      <c r="AC29" s="8">
        <f>HLOOKUP(AC$9,'[1]Prog Total'!$D$5:$BF$39,$A29,0)</f>
        <v>949.99869999999999</v>
      </c>
      <c r="AD29" s="8">
        <f>HLOOKUP(AD$9,'[1]Prog Total'!$D$5:$BF$39,$A29,0)</f>
        <v>2049.9987000000001</v>
      </c>
      <c r="AE29" s="8">
        <f>HLOOKUP(AE$9,'[1]Prog Total'!$D$5:$BF$39,$A29,0)</f>
        <v>0</v>
      </c>
      <c r="AF29" s="8">
        <f>HLOOKUP(AF$9,'[1]Prog Total'!$D$5:$BF$39,$A29,0)</f>
        <v>0</v>
      </c>
      <c r="AG29" s="8">
        <f>HLOOKUP(AG$9,'[1]Prog Total'!$D$5:$BF$39,$A29,0)</f>
        <v>319.37339999999989</v>
      </c>
      <c r="AH29" s="8">
        <f>HLOOKUP(AH$9,'[1]Prog Total'!$D$5:$BF$39,$A29,0)</f>
        <v>5063.8970999999938</v>
      </c>
      <c r="AI29" s="8">
        <f>HLOOKUP(AI$9,'[1]Prog Total'!$D$5:$BF$39,$A29,0)</f>
        <v>240.8758</v>
      </c>
      <c r="AJ29" s="8">
        <f>HLOOKUP(AJ$9,'[1]Prog Total'!$D$5:$BF$39,$A29,0)</f>
        <v>999.16909999999984</v>
      </c>
      <c r="AK29" s="8">
        <f>HLOOKUP(AK$9,'[1]Prog Total'!$D$5:$BF$39,$A29,0)</f>
        <v>849.99829999999997</v>
      </c>
      <c r="AL29" s="8">
        <f>HLOOKUP(AL$9,'[1]Prog Total'!$D$5:$BF$39,$A29,0)</f>
        <v>148.4975</v>
      </c>
      <c r="AM29" s="8">
        <f>HLOOKUP(AM$9,'[1]Prog Total'!$D$5:$BF$39,$A29,0)</f>
        <v>562.37339999999995</v>
      </c>
      <c r="AN29" s="8">
        <f>HLOOKUP(AN$9,'[1]Prog Total'!$D$5:$BF$39,$A29,0)</f>
        <v>235.298</v>
      </c>
      <c r="AO29" s="8">
        <f>HLOOKUP(AO$9,'[1]Prog Total'!$D$5:$BF$39,$A29,0)</f>
        <v>35.499600000000001</v>
      </c>
      <c r="AP29" s="8">
        <f>HLOOKUP(AP$9,'[1]Prog Total'!$D$5:$BF$39,$A29,0)</f>
        <v>210.32470000000001</v>
      </c>
      <c r="AQ29" s="8">
        <f>HLOOKUP(AQ$9,'[1]Prog Total'!$D$5:$BF$39,$A29,0)</f>
        <v>69.496699999999976</v>
      </c>
      <c r="AR29" s="8">
        <f>HLOOKUP(AR$9,'[1]Prog Total'!$D$5:$BF$39,$A29,0)</f>
        <v>51.172499999999999</v>
      </c>
      <c r="AS29" s="8">
        <f>HLOOKUP(AS$9,'[1]Prog Total'!$D$5:$BF$39,$A29,0)</f>
        <v>271.99470000000002</v>
      </c>
      <c r="AT29" s="8">
        <f>HLOOKUP(AT$9,'[1]Prog Total'!$D$5:$BF$39,$A29,0)</f>
        <v>291.09539999999998</v>
      </c>
      <c r="AU29" s="8">
        <f>HLOOKUP(AU$9,'[1]Prog Total'!$D$5:$BF$39,$A29,0)</f>
        <v>172.32579999999999</v>
      </c>
      <c r="AV29" s="8">
        <f>HLOOKUP(AV$9,'[1]Prog Total'!$D$5:$BF$39,$A29,0)</f>
        <v>7.81</v>
      </c>
      <c r="AW29" s="8">
        <f>HLOOKUP(AW$9,'[1]Prog Total'!$D$5:$BF$39,$A29,0)</f>
        <v>128.02209999999999</v>
      </c>
      <c r="AX29" s="8">
        <f>HLOOKUP(AX$9,'[1]Prog Total'!$D$5:$BF$39,$A29,0)</f>
        <v>292.0342</v>
      </c>
      <c r="AY29" s="8">
        <f>HLOOKUP(AY$9,'[1]Prog Total'!$D$5:$BF$39,$A29,0)</f>
        <v>757.5782999999999</v>
      </c>
      <c r="AZ29" s="8">
        <f>HLOOKUP(AZ$9,'[1]Prog Total'!$D$5:$BF$39,$A29,0)</f>
        <v>599.99249999999984</v>
      </c>
      <c r="BA29" s="8">
        <f t="shared" si="0"/>
        <v>21877.989266874509</v>
      </c>
      <c r="BB29" s="21"/>
      <c r="BC29" s="21"/>
      <c r="BD29" s="21"/>
      <c r="BE29" s="21"/>
      <c r="BF29" s="21"/>
      <c r="BG29" s="21"/>
      <c r="BH29" s="21"/>
    </row>
    <row r="30" spans="1:60" s="14" customFormat="1">
      <c r="A30" s="17">
        <v>24</v>
      </c>
      <c r="B30" s="13">
        <f t="shared" si="1"/>
        <v>46073</v>
      </c>
      <c r="C30" s="12">
        <f>HLOOKUP(C$9,'[1]Prog Total'!$D$5:$BF$39,$A30,0)</f>
        <v>0</v>
      </c>
      <c r="D30" s="12">
        <f>HLOOKUP(D$9,'[1]Prog Total'!$D$5:$BF$39,$A30,0)</f>
        <v>72.099999999999994</v>
      </c>
      <c r="E30" s="12">
        <f>HLOOKUP(E$9,'[1]Prog Total'!$D$5:$BF$39,$A30,0)</f>
        <v>0</v>
      </c>
      <c r="F30" s="12">
        <f>HLOOKUP(F$9,'[1]Prog Total'!$D$5:$BF$39,$A30,0)</f>
        <v>458.80040000000002</v>
      </c>
      <c r="G30" s="12">
        <f>HLOOKUP(G$9,'[1]Prog Total'!$D$5:$BF$39,$A30,0)</f>
        <v>0</v>
      </c>
      <c r="H30" s="12">
        <f>HLOOKUP(H$9,'[1]Prog Total'!$D$5:$BF$39,$A30,0)</f>
        <v>51.7879</v>
      </c>
      <c r="I30" s="12">
        <f>HLOOKUP(I$9,'[1]Prog Total'!$D$5:$BF$39,$A30,0)</f>
        <v>68.649600000000007</v>
      </c>
      <c r="J30" s="12">
        <f>HLOOKUP(J$9,'[1]Prog Total'!$D$5:$BF$39,$A30,0)</f>
        <v>132.4683</v>
      </c>
      <c r="K30" s="12">
        <f>HLOOKUP(K$9,'[1]Prog Total'!$D$5:$BF$39,$A30,0)</f>
        <v>16.895800000000001</v>
      </c>
      <c r="L30" s="12">
        <f>HLOOKUP(L$9,'[1]Prog Total'!$D$5:$BF$39,$A30,0)</f>
        <v>251.0917</v>
      </c>
      <c r="M30" s="12">
        <f>HLOOKUP(M$9,'[1]Prog Total'!$D$5:$BF$39,$A30,0)</f>
        <v>265.56738876364989</v>
      </c>
      <c r="N30" s="12">
        <f>HLOOKUP(N$9,'[1]Prog Total'!$D$5:$BF$39,$A30,0)</f>
        <v>816.49080000000004</v>
      </c>
      <c r="O30" s="12">
        <f>HLOOKUP(O$9,'[1]Prog Total'!$D$5:$BF$39,$A30,0)</f>
        <v>1159.598</v>
      </c>
      <c r="P30" s="12">
        <f>HLOOKUP(P$9,'[1]Prog Total'!$D$5:$BF$39,$A30,0)</f>
        <v>440.08909999999997</v>
      </c>
      <c r="Q30" s="12">
        <f>HLOOKUP(Q$9,'[1]Prog Total'!$D$5:$BF$39,$A30,0)</f>
        <v>920.19929999999988</v>
      </c>
      <c r="R30" s="12">
        <f>HLOOKUP(R$9,'[1]Prog Total'!$D$5:$BF$39,$A30,0)</f>
        <v>521.41380000000004</v>
      </c>
      <c r="S30" s="12">
        <f>HLOOKUP(S$9,'[1]Prog Total'!$D$5:$BF$39,$A30,0)</f>
        <v>578.49969999999996</v>
      </c>
      <c r="T30" s="12">
        <f>HLOOKUP(T$9,'[1]Prog Total'!$D$5:$BF$39,$A30,0)</f>
        <v>198.148</v>
      </c>
      <c r="U30" s="12">
        <f>HLOOKUP(U$9,'[1]Prog Total'!$D$5:$BF$39,$A30,0)</f>
        <v>50</v>
      </c>
      <c r="V30" s="12">
        <f>HLOOKUP(V$9,'[1]Prog Total'!$D$5:$BF$39,$A30,0)</f>
        <v>40</v>
      </c>
      <c r="W30" s="12">
        <f>HLOOKUP(W$9,'[1]Prog Total'!$D$5:$BF$39,$A30,0)</f>
        <v>24.468299999999999</v>
      </c>
      <c r="X30" s="12">
        <f>HLOOKUP(X$9,'[1]Prog Total'!$D$5:$BF$39,$A30,0)</f>
        <v>548.10350000000005</v>
      </c>
      <c r="Y30" s="12">
        <f>HLOOKUP(Y$9,'[1]Prog Total'!$D$5:$BF$39,$A30,0)</f>
        <v>172.07329999999999</v>
      </c>
      <c r="Z30" s="12">
        <f>HLOOKUP(Z$9,'[1]Prog Total'!$D$5:$BF$39,$A30,0)</f>
        <v>31.955400000000001</v>
      </c>
      <c r="AA30" s="12">
        <f>HLOOKUP(AA$9,'[1]Prog Total'!$D$5:$BF$39,$A30,0)</f>
        <v>118.5463</v>
      </c>
      <c r="AB30" s="12">
        <f>HLOOKUP(AB$9,'[1]Prog Total'!$D$5:$BF$39,$A30,0)</f>
        <v>379.99999999999989</v>
      </c>
      <c r="AC30" s="12">
        <f>HLOOKUP(AC$9,'[1]Prog Total'!$D$5:$BF$39,$A30,0)</f>
        <v>1050.0001</v>
      </c>
      <c r="AD30" s="12">
        <f>HLOOKUP(AD$9,'[1]Prog Total'!$D$5:$BF$39,$A30,0)</f>
        <v>2049.9992000000002</v>
      </c>
      <c r="AE30" s="12">
        <f>HLOOKUP(AE$9,'[1]Prog Total'!$D$5:$BF$39,$A30,0)</f>
        <v>0</v>
      </c>
      <c r="AF30" s="12">
        <f>HLOOKUP(AF$9,'[1]Prog Total'!$D$5:$BF$39,$A30,0)</f>
        <v>0</v>
      </c>
      <c r="AG30" s="12">
        <f>HLOOKUP(AG$9,'[1]Prog Total'!$D$5:$BF$39,$A30,0)</f>
        <v>302.2396</v>
      </c>
      <c r="AH30" s="12">
        <f>HLOOKUP(AH$9,'[1]Prog Total'!$D$5:$BF$39,$A30,0)</f>
        <v>5090.0000000000045</v>
      </c>
      <c r="AI30" s="12">
        <f>HLOOKUP(AI$9,'[1]Prog Total'!$D$5:$BF$39,$A30,0)</f>
        <v>237.62289999999999</v>
      </c>
      <c r="AJ30" s="12">
        <f>HLOOKUP(AJ$9,'[1]Prog Total'!$D$5:$BF$39,$A30,0)</f>
        <v>1004.6613</v>
      </c>
      <c r="AK30" s="12">
        <f>HLOOKUP(AK$9,'[1]Prog Total'!$D$5:$BF$39,$A30,0)</f>
        <v>21</v>
      </c>
      <c r="AL30" s="12">
        <f>HLOOKUP(AL$9,'[1]Prog Total'!$D$5:$BF$39,$A30,0)</f>
        <v>131.6987</v>
      </c>
      <c r="AM30" s="12">
        <f>HLOOKUP(AM$9,'[1]Prog Total'!$D$5:$BF$39,$A30,0)</f>
        <v>545.30579999999998</v>
      </c>
      <c r="AN30" s="12">
        <f>HLOOKUP(AN$9,'[1]Prog Total'!$D$5:$BF$39,$A30,0)</f>
        <v>230.99760000000001</v>
      </c>
      <c r="AO30" s="12">
        <f>HLOOKUP(AO$9,'[1]Prog Total'!$D$5:$BF$39,$A30,0)</f>
        <v>32.998399999999997</v>
      </c>
      <c r="AP30" s="12">
        <f>HLOOKUP(AP$9,'[1]Prog Total'!$D$5:$BF$39,$A30,0)</f>
        <v>210.9967</v>
      </c>
      <c r="AQ30" s="12">
        <f>HLOOKUP(AQ$9,'[1]Prog Total'!$D$5:$BF$39,$A30,0)</f>
        <v>73.996700000000004</v>
      </c>
      <c r="AR30" s="12">
        <f>HLOOKUP(AR$9,'[1]Prog Total'!$D$5:$BF$39,$A30,0)</f>
        <v>81.495799999999974</v>
      </c>
      <c r="AS30" s="12">
        <f>HLOOKUP(AS$9,'[1]Prog Total'!$D$5:$BF$39,$A30,0)</f>
        <v>219.738</v>
      </c>
      <c r="AT30" s="12">
        <f>HLOOKUP(AT$9,'[1]Prog Total'!$D$5:$BF$39,$A30,0)</f>
        <v>288.59629999999999</v>
      </c>
      <c r="AU30" s="12">
        <f>HLOOKUP(AU$9,'[1]Prog Total'!$D$5:$BF$39,$A30,0)</f>
        <v>180.21539999999999</v>
      </c>
      <c r="AV30" s="12">
        <f>HLOOKUP(AV$9,'[1]Prog Total'!$D$5:$BF$39,$A30,0)</f>
        <v>9.9474999999999998</v>
      </c>
      <c r="AW30" s="12">
        <f>HLOOKUP(AW$9,'[1]Prog Total'!$D$5:$BF$39,$A30,0)</f>
        <v>125.0008</v>
      </c>
      <c r="AX30" s="12">
        <f>HLOOKUP(AX$9,'[1]Prog Total'!$D$5:$BF$39,$A30,0)</f>
        <v>296.03440000000001</v>
      </c>
      <c r="AY30" s="12">
        <f>HLOOKUP(AY$9,'[1]Prog Total'!$D$5:$BF$39,$A30,0)</f>
        <v>668.04880000000003</v>
      </c>
      <c r="AZ30" s="12">
        <f>HLOOKUP(AZ$9,'[1]Prog Total'!$D$5:$BF$39,$A30,0)</f>
        <v>677.07839999999999</v>
      </c>
      <c r="BA30" s="8">
        <f t="shared" si="0"/>
        <v>20844.618988763657</v>
      </c>
      <c r="BB30" s="40"/>
      <c r="BC30" s="40"/>
      <c r="BD30" s="40"/>
      <c r="BE30" s="40"/>
      <c r="BF30" s="40"/>
      <c r="BG30" s="40"/>
      <c r="BH30" s="40"/>
    </row>
    <row r="31" spans="1:60">
      <c r="A31" s="18">
        <v>25</v>
      </c>
      <c r="B31" s="7">
        <f t="shared" si="1"/>
        <v>46074</v>
      </c>
      <c r="C31" s="8">
        <f>HLOOKUP(C$9,'[1]Prog Total'!$D$5:$BF$39,$A31,0)</f>
        <v>0</v>
      </c>
      <c r="D31" s="8">
        <f>HLOOKUP(D$9,'[1]Prog Total'!$D$5:$BF$39,$A31,0)</f>
        <v>179.47219999999999</v>
      </c>
      <c r="E31" s="8">
        <f>HLOOKUP(E$9,'[1]Prog Total'!$D$5:$BF$39,$A31,0)</f>
        <v>0</v>
      </c>
      <c r="F31" s="8">
        <f>HLOOKUP(F$9,'[1]Prog Total'!$D$5:$BF$39,$A31,0)</f>
        <v>470.30430000000001</v>
      </c>
      <c r="G31" s="8">
        <f>HLOOKUP(G$9,'[1]Prog Total'!$D$5:$BF$39,$A31,0)</f>
        <v>3.9987999999999988</v>
      </c>
      <c r="H31" s="8">
        <f>HLOOKUP(H$9,'[1]Prog Total'!$D$5:$BF$39,$A31,0)</f>
        <v>46.293300000000002</v>
      </c>
      <c r="I31" s="8">
        <f>HLOOKUP(I$9,'[1]Prog Total'!$D$5:$BF$39,$A31,0)</f>
        <v>55.8187</v>
      </c>
      <c r="J31" s="8">
        <f>HLOOKUP(J$9,'[1]Prog Total'!$D$5:$BF$39,$A31,0)</f>
        <v>141.89869999999999</v>
      </c>
      <c r="K31" s="8">
        <f>HLOOKUP(K$9,'[1]Prog Total'!$D$5:$BF$39,$A31,0)</f>
        <v>10.297499999999999</v>
      </c>
      <c r="L31" s="8">
        <f>HLOOKUP(L$9,'[1]Prog Total'!$D$5:$BF$39,$A31,0)</f>
        <v>239.8717</v>
      </c>
      <c r="M31" s="8">
        <f>HLOOKUP(M$9,'[1]Prog Total'!$D$5:$BF$39,$A31,0)</f>
        <v>264.6752659416714</v>
      </c>
      <c r="N31" s="8">
        <f>HLOOKUP(N$9,'[1]Prog Total'!$D$5:$BF$39,$A31,0)</f>
        <v>828.39960000000008</v>
      </c>
      <c r="O31" s="8">
        <f>HLOOKUP(O$9,'[1]Prog Total'!$D$5:$BF$39,$A31,0)</f>
        <v>1200.5005000000001</v>
      </c>
      <c r="P31" s="8">
        <f>HLOOKUP(P$9,'[1]Prog Total'!$D$5:$BF$39,$A31,0)</f>
        <v>376.74659999999989</v>
      </c>
      <c r="Q31" s="8">
        <f>HLOOKUP(Q$9,'[1]Prog Total'!$D$5:$BF$39,$A31,0)</f>
        <v>874.34339999999986</v>
      </c>
      <c r="R31" s="8">
        <f>HLOOKUP(R$9,'[1]Prog Total'!$D$5:$BF$39,$A31,0)</f>
        <v>463.26</v>
      </c>
      <c r="S31" s="8">
        <f>HLOOKUP(S$9,'[1]Prog Total'!$D$5:$BF$39,$A31,0)</f>
        <v>570.49959999999999</v>
      </c>
      <c r="T31" s="8">
        <f>HLOOKUP(T$9,'[1]Prog Total'!$D$5:$BF$39,$A31,0)</f>
        <v>163.00049999999999</v>
      </c>
      <c r="U31" s="8">
        <f>HLOOKUP(U$9,'[1]Prog Total'!$D$5:$BF$39,$A31,0)</f>
        <v>14.9979</v>
      </c>
      <c r="V31" s="8">
        <f>HLOOKUP(V$9,'[1]Prog Total'!$D$5:$BF$39,$A31,0)</f>
        <v>28.000399999999999</v>
      </c>
      <c r="W31" s="8">
        <f>HLOOKUP(W$9,'[1]Prog Total'!$D$5:$BF$39,$A31,0)</f>
        <v>15.3096</v>
      </c>
      <c r="X31" s="8">
        <f>HLOOKUP(X$9,'[1]Prog Total'!$D$5:$BF$39,$A31,0)</f>
        <v>533.51539999999989</v>
      </c>
      <c r="Y31" s="8">
        <f>HLOOKUP(Y$9,'[1]Prog Total'!$D$5:$BF$39,$A31,0)</f>
        <v>155.1129</v>
      </c>
      <c r="Z31" s="8">
        <f>HLOOKUP(Z$9,'[1]Prog Total'!$D$5:$BF$39,$A31,0)</f>
        <v>23.187999999999999</v>
      </c>
      <c r="AA31" s="8">
        <f>HLOOKUP(AA$9,'[1]Prog Total'!$D$5:$BF$39,$A31,0)</f>
        <v>120.5646</v>
      </c>
      <c r="AB31" s="8">
        <f>HLOOKUP(AB$9,'[1]Prog Total'!$D$5:$BF$39,$A31,0)</f>
        <v>379.99999999999989</v>
      </c>
      <c r="AC31" s="8">
        <f>HLOOKUP(AC$9,'[1]Prog Total'!$D$5:$BF$39,$A31,0)</f>
        <v>949.99879999999996</v>
      </c>
      <c r="AD31" s="8">
        <f>HLOOKUP(AD$9,'[1]Prog Total'!$D$5:$BF$39,$A31,0)</f>
        <v>1999.9988000000001</v>
      </c>
      <c r="AE31" s="8">
        <f>HLOOKUP(AE$9,'[1]Prog Total'!$D$5:$BF$39,$A31,0)</f>
        <v>0</v>
      </c>
      <c r="AF31" s="8">
        <f>HLOOKUP(AF$9,'[1]Prog Total'!$D$5:$BF$39,$A31,0)</f>
        <v>0</v>
      </c>
      <c r="AG31" s="8">
        <f>HLOOKUP(AG$9,'[1]Prog Total'!$D$5:$BF$39,$A31,0)</f>
        <v>290.73910000000001</v>
      </c>
      <c r="AH31" s="8">
        <f>HLOOKUP(AH$9,'[1]Prog Total'!$D$5:$BF$39,$A31,0)</f>
        <v>3090.0007999999989</v>
      </c>
      <c r="AI31" s="8">
        <f>HLOOKUP(AI$9,'[1]Prog Total'!$D$5:$BF$39,$A31,0)</f>
        <v>208.345</v>
      </c>
      <c r="AJ31" s="8">
        <f>HLOOKUP(AJ$9,'[1]Prog Total'!$D$5:$BF$39,$A31,0)</f>
        <v>937.84209999999985</v>
      </c>
      <c r="AK31" s="8">
        <f>HLOOKUP(AK$9,'[1]Prog Total'!$D$5:$BF$39,$A31,0)</f>
        <v>0</v>
      </c>
      <c r="AL31" s="8">
        <f>HLOOKUP(AL$9,'[1]Prog Total'!$D$5:$BF$39,$A31,0)</f>
        <v>100.5791</v>
      </c>
      <c r="AM31" s="8">
        <f>HLOOKUP(AM$9,'[1]Prog Total'!$D$5:$BF$39,$A31,0)</f>
        <v>374.0779</v>
      </c>
      <c r="AN31" s="8">
        <f>HLOOKUP(AN$9,'[1]Prog Total'!$D$5:$BF$39,$A31,0)</f>
        <v>148.66380000000001</v>
      </c>
      <c r="AO31" s="8">
        <f>HLOOKUP(AO$9,'[1]Prog Total'!$D$5:$BF$39,$A31,0)</f>
        <v>32.880000000000003</v>
      </c>
      <c r="AP31" s="8">
        <f>HLOOKUP(AP$9,'[1]Prog Total'!$D$5:$BF$39,$A31,0)</f>
        <v>210.03120000000001</v>
      </c>
      <c r="AQ31" s="8">
        <f>HLOOKUP(AQ$9,'[1]Prog Total'!$D$5:$BF$39,$A31,0)</f>
        <v>78.3613</v>
      </c>
      <c r="AR31" s="8">
        <f>HLOOKUP(AR$9,'[1]Prog Total'!$D$5:$BF$39,$A31,0)</f>
        <v>83.279999999999987</v>
      </c>
      <c r="AS31" s="8">
        <f>HLOOKUP(AS$9,'[1]Prog Total'!$D$5:$BF$39,$A31,0)</f>
        <v>196.0804</v>
      </c>
      <c r="AT31" s="8">
        <f>HLOOKUP(AT$9,'[1]Prog Total'!$D$5:$BF$39,$A31,0)</f>
        <v>281.68</v>
      </c>
      <c r="AU31" s="8">
        <f>HLOOKUP(AU$9,'[1]Prog Total'!$D$5:$BF$39,$A31,0)</f>
        <v>99.277899999999974</v>
      </c>
      <c r="AV31" s="8">
        <f>HLOOKUP(AV$9,'[1]Prog Total'!$D$5:$BF$39,$A31,0)</f>
        <v>3.345499999999999</v>
      </c>
      <c r="AW31" s="8">
        <f>HLOOKUP(AW$9,'[1]Prog Total'!$D$5:$BF$39,$A31,0)</f>
        <v>125</v>
      </c>
      <c r="AX31" s="8">
        <f>HLOOKUP(AX$9,'[1]Prog Total'!$D$5:$BF$39,$A31,0)</f>
        <v>254.18709999999999</v>
      </c>
      <c r="AY31" s="8">
        <f>HLOOKUP(AY$9,'[1]Prog Total'!$D$5:$BF$39,$A31,0)</f>
        <v>621.61379999999997</v>
      </c>
      <c r="AZ31" s="8">
        <f>HLOOKUP(AZ$9,'[1]Prog Total'!$D$5:$BF$39,$A31,0)</f>
        <v>599.9991</v>
      </c>
      <c r="BA31" s="8">
        <f t="shared" si="0"/>
        <v>17846.051165941673</v>
      </c>
      <c r="BB31" s="21"/>
      <c r="BC31" s="21"/>
      <c r="BD31" s="21"/>
      <c r="BE31" s="21"/>
      <c r="BF31" s="21"/>
      <c r="BG31" s="21"/>
      <c r="BH31" s="21"/>
    </row>
    <row r="32" spans="1:60" s="14" customFormat="1">
      <c r="A32" s="17">
        <v>26</v>
      </c>
      <c r="B32" s="13">
        <f t="shared" si="1"/>
        <v>46075</v>
      </c>
      <c r="C32" s="12">
        <f>HLOOKUP(C$9,'[1]Prog Total'!$D$5:$BF$39,$A32,0)</f>
        <v>0</v>
      </c>
      <c r="D32" s="12">
        <f>HLOOKUP(D$9,'[1]Prog Total'!$D$5:$BF$39,$A32,0)</f>
        <v>67.999999999999986</v>
      </c>
      <c r="E32" s="12">
        <f>HLOOKUP(E$9,'[1]Prog Total'!$D$5:$BF$39,$A32,0)</f>
        <v>0</v>
      </c>
      <c r="F32" s="12">
        <f>HLOOKUP(F$9,'[1]Prog Total'!$D$5:$BF$39,$A32,0)</f>
        <v>426.06619999999998</v>
      </c>
      <c r="G32" s="12">
        <f>HLOOKUP(G$9,'[1]Prog Total'!$D$5:$BF$39,$A32,0)</f>
        <v>7</v>
      </c>
      <c r="H32" s="12">
        <f>HLOOKUP(H$9,'[1]Prog Total'!$D$5:$BF$39,$A32,0)</f>
        <v>33.100499999999997</v>
      </c>
      <c r="I32" s="12">
        <f>HLOOKUP(I$9,'[1]Prog Total'!$D$5:$BF$39,$A32,0)</f>
        <v>42.128300000000003</v>
      </c>
      <c r="J32" s="12">
        <f>HLOOKUP(J$9,'[1]Prog Total'!$D$5:$BF$39,$A32,0)</f>
        <v>155.80000000000001</v>
      </c>
      <c r="K32" s="12">
        <f>HLOOKUP(K$9,'[1]Prog Total'!$D$5:$BF$39,$A32,0)</f>
        <v>7.0008999999999997</v>
      </c>
      <c r="L32" s="12">
        <f>HLOOKUP(L$9,'[1]Prog Total'!$D$5:$BF$39,$A32,0)</f>
        <v>183.9725</v>
      </c>
      <c r="M32" s="12">
        <f>HLOOKUP(M$9,'[1]Prog Total'!$D$5:$BF$39,$A32,0)</f>
        <v>250.86124896033709</v>
      </c>
      <c r="N32" s="12">
        <f>HLOOKUP(N$9,'[1]Prog Total'!$D$5:$BF$39,$A32,0)</f>
        <v>825.07920000000001</v>
      </c>
      <c r="O32" s="12">
        <f>HLOOKUP(O$9,'[1]Prog Total'!$D$5:$BF$39,$A32,0)</f>
        <v>1206.55</v>
      </c>
      <c r="P32" s="12">
        <f>HLOOKUP(P$9,'[1]Prog Total'!$D$5:$BF$39,$A32,0)</f>
        <v>372.70010000000002</v>
      </c>
      <c r="Q32" s="12">
        <f>HLOOKUP(Q$9,'[1]Prog Total'!$D$5:$BF$39,$A32,0)</f>
        <v>829.45249999999999</v>
      </c>
      <c r="R32" s="12">
        <f>HLOOKUP(R$9,'[1]Prog Total'!$D$5:$BF$39,$A32,0)</f>
        <v>395.20960000000002</v>
      </c>
      <c r="S32" s="12">
        <f>HLOOKUP(S$9,'[1]Prog Total'!$D$5:$BF$39,$A32,0)</f>
        <v>477.47259999999989</v>
      </c>
      <c r="T32" s="12">
        <f>HLOOKUP(T$9,'[1]Prog Total'!$D$5:$BF$39,$A32,0)</f>
        <v>33.7376</v>
      </c>
      <c r="U32" s="12">
        <f>HLOOKUP(U$9,'[1]Prog Total'!$D$5:$BF$39,$A32,0)</f>
        <v>0</v>
      </c>
      <c r="V32" s="12">
        <f>HLOOKUP(V$9,'[1]Prog Total'!$D$5:$BF$39,$A32,0)</f>
        <v>7.9992000000000001</v>
      </c>
      <c r="W32" s="12">
        <f>HLOOKUP(W$9,'[1]Prog Total'!$D$5:$BF$39,$A32,0)</f>
        <v>9.9591999999999992</v>
      </c>
      <c r="X32" s="12">
        <f>HLOOKUP(X$9,'[1]Prog Total'!$D$5:$BF$39,$A32,0)</f>
        <v>478.8304</v>
      </c>
      <c r="Y32" s="12">
        <f>HLOOKUP(Y$9,'[1]Prog Total'!$D$5:$BF$39,$A32,0)</f>
        <v>99.978300000000004</v>
      </c>
      <c r="Z32" s="12">
        <f>HLOOKUP(Z$9,'[1]Prog Total'!$D$5:$BF$39,$A32,0)</f>
        <v>41.421700000000001</v>
      </c>
      <c r="AA32" s="12">
        <f>HLOOKUP(AA$9,'[1]Prog Total'!$D$5:$BF$39,$A32,0)</f>
        <v>117.1829</v>
      </c>
      <c r="AB32" s="12">
        <f>HLOOKUP(AB$9,'[1]Prog Total'!$D$5:$BF$39,$A32,0)</f>
        <v>379.99999999999989</v>
      </c>
      <c r="AC32" s="12">
        <f>HLOOKUP(AC$9,'[1]Prog Total'!$D$5:$BF$39,$A32,0)</f>
        <v>1100.0008</v>
      </c>
      <c r="AD32" s="12">
        <f>HLOOKUP(AD$9,'[1]Prog Total'!$D$5:$BF$39,$A32,0)</f>
        <v>2099.9996000000001</v>
      </c>
      <c r="AE32" s="12">
        <f>HLOOKUP(AE$9,'[1]Prog Total'!$D$5:$BF$39,$A32,0)</f>
        <v>0</v>
      </c>
      <c r="AF32" s="12">
        <f>HLOOKUP(AF$9,'[1]Prog Total'!$D$5:$BF$39,$A32,0)</f>
        <v>0</v>
      </c>
      <c r="AG32" s="12">
        <f>HLOOKUP(AG$9,'[1]Prog Total'!$D$5:$BF$39,$A32,0)</f>
        <v>282.10579999999999</v>
      </c>
      <c r="AH32" s="12">
        <f>HLOOKUP(AH$9,'[1]Prog Total'!$D$5:$BF$39,$A32,0)</f>
        <v>3063.8957999999998</v>
      </c>
      <c r="AI32" s="12">
        <f>HLOOKUP(AI$9,'[1]Prog Total'!$D$5:$BF$39,$A32,0)</f>
        <v>180.47800000000001</v>
      </c>
      <c r="AJ32" s="12">
        <f>HLOOKUP(AJ$9,'[1]Prog Total'!$D$5:$BF$39,$A32,0)</f>
        <v>800.30759999999998</v>
      </c>
      <c r="AK32" s="12">
        <f>HLOOKUP(AK$9,'[1]Prog Total'!$D$5:$BF$39,$A32,0)</f>
        <v>0</v>
      </c>
      <c r="AL32" s="12">
        <f>HLOOKUP(AL$9,'[1]Prog Total'!$D$5:$BF$39,$A32,0)</f>
        <v>65.994600000000005</v>
      </c>
      <c r="AM32" s="12">
        <f>HLOOKUP(AM$9,'[1]Prog Total'!$D$5:$BF$39,$A32,0)</f>
        <v>363.57670000000002</v>
      </c>
      <c r="AN32" s="12">
        <f>HLOOKUP(AN$9,'[1]Prog Total'!$D$5:$BF$39,$A32,0)</f>
        <v>100.9958</v>
      </c>
      <c r="AO32" s="12">
        <f>HLOOKUP(AO$9,'[1]Prog Total'!$D$5:$BF$39,$A32,0)</f>
        <v>11.4954</v>
      </c>
      <c r="AP32" s="12">
        <f>HLOOKUP(AP$9,'[1]Prog Total'!$D$5:$BF$39,$A32,0)</f>
        <v>207.995</v>
      </c>
      <c r="AQ32" s="12">
        <f>HLOOKUP(AQ$9,'[1]Prog Total'!$D$5:$BF$39,$A32,0)</f>
        <v>34.697099999999999</v>
      </c>
      <c r="AR32" s="12">
        <f>HLOOKUP(AR$9,'[1]Prog Total'!$D$5:$BF$39,$A32,0)</f>
        <v>73.396699999999996</v>
      </c>
      <c r="AS32" s="12">
        <f>HLOOKUP(AS$9,'[1]Prog Total'!$D$5:$BF$39,$A32,0)</f>
        <v>175.6934</v>
      </c>
      <c r="AT32" s="12">
        <f>HLOOKUP(AT$9,'[1]Prog Total'!$D$5:$BF$39,$A32,0)</f>
        <v>255.89580000000001</v>
      </c>
      <c r="AU32" s="12">
        <f>HLOOKUP(AU$9,'[1]Prog Total'!$D$5:$BF$39,$A32,0)</f>
        <v>52.6492</v>
      </c>
      <c r="AV32" s="12">
        <f>HLOOKUP(AV$9,'[1]Prog Total'!$D$5:$BF$39,$A32,0)</f>
        <v>1.8480000000000001</v>
      </c>
      <c r="AW32" s="12">
        <f>HLOOKUP(AW$9,'[1]Prog Total'!$D$5:$BF$39,$A32,0)</f>
        <v>125</v>
      </c>
      <c r="AX32" s="12">
        <f>HLOOKUP(AX$9,'[1]Prog Total'!$D$5:$BF$39,$A32,0)</f>
        <v>207.2252</v>
      </c>
      <c r="AY32" s="12">
        <f>HLOOKUP(AY$9,'[1]Prog Total'!$D$5:$BF$39,$A32,0)</f>
        <v>570.58759999999995</v>
      </c>
      <c r="AZ32" s="12">
        <f>HLOOKUP(AZ$9,'[1]Prog Total'!$D$5:$BF$39,$A32,0)</f>
        <v>700</v>
      </c>
      <c r="BA32" s="8">
        <f t="shared" si="0"/>
        <v>16923.341048960338</v>
      </c>
      <c r="BB32" s="40"/>
      <c r="BC32" s="40"/>
      <c r="BD32" s="40"/>
      <c r="BE32" s="40"/>
      <c r="BF32" s="40"/>
      <c r="BG32" s="40"/>
      <c r="BH32" s="40"/>
    </row>
    <row r="33" spans="1:157">
      <c r="A33" s="17">
        <v>27</v>
      </c>
      <c r="B33" s="7">
        <f t="shared" si="1"/>
        <v>46076</v>
      </c>
      <c r="C33" s="8">
        <f>HLOOKUP(C$9,'[1]Prog Total'!$D$5:$BF$39,$A33,0)</f>
        <v>0</v>
      </c>
      <c r="D33" s="8">
        <f>HLOOKUP(D$9,'[1]Prog Total'!$D$5:$BF$39,$A33,0)</f>
        <v>73.930400000000006</v>
      </c>
      <c r="E33" s="8">
        <f>HLOOKUP(E$9,'[1]Prog Total'!$D$5:$BF$39,$A33,0)</f>
        <v>0</v>
      </c>
      <c r="F33" s="8">
        <f>HLOOKUP(F$9,'[1]Prog Total'!$D$5:$BF$39,$A33,0)</f>
        <v>822.19880000000001</v>
      </c>
      <c r="G33" s="8">
        <f>HLOOKUP(G$9,'[1]Prog Total'!$D$5:$BF$39,$A33,0)</f>
        <v>0</v>
      </c>
      <c r="H33" s="8">
        <f>HLOOKUP(H$9,'[1]Prog Total'!$D$5:$BF$39,$A33,0)</f>
        <v>37.3001</v>
      </c>
      <c r="I33" s="8">
        <f>HLOOKUP(I$9,'[1]Prog Total'!$D$5:$BF$39,$A33,0)</f>
        <v>57.280999999999999</v>
      </c>
      <c r="J33" s="8">
        <f>HLOOKUP(J$9,'[1]Prog Total'!$D$5:$BF$39,$A33,0)</f>
        <v>131.6396</v>
      </c>
      <c r="K33" s="8">
        <f>HLOOKUP(K$9,'[1]Prog Total'!$D$5:$BF$39,$A33,0)</f>
        <v>12.401300000000001</v>
      </c>
      <c r="L33" s="8">
        <f>HLOOKUP(L$9,'[1]Prog Total'!$D$5:$BF$39,$A33,0)</f>
        <v>102.4996</v>
      </c>
      <c r="M33" s="8">
        <f>HLOOKUP(M$9,'[1]Prog Total'!$D$5:$BF$39,$A33,0)</f>
        <v>273.80422976484778</v>
      </c>
      <c r="N33" s="8">
        <f>HLOOKUP(N$9,'[1]Prog Total'!$D$5:$BF$39,$A33,0)</f>
        <v>837.61379999999986</v>
      </c>
      <c r="O33" s="8">
        <f>HLOOKUP(O$9,'[1]Prog Total'!$D$5:$BF$39,$A33,0)</f>
        <v>1218.1016999999999</v>
      </c>
      <c r="P33" s="8">
        <f>HLOOKUP(P$9,'[1]Prog Total'!$D$5:$BF$39,$A33,0)</f>
        <v>458.15419999999989</v>
      </c>
      <c r="Q33" s="8">
        <f>HLOOKUP(Q$9,'[1]Prog Total'!$D$5:$BF$39,$A33,0)</f>
        <v>956.67129999999997</v>
      </c>
      <c r="R33" s="8">
        <f>HLOOKUP(R$9,'[1]Prog Total'!$D$5:$BF$39,$A33,0)</f>
        <v>511.23880000000003</v>
      </c>
      <c r="S33" s="8">
        <f>HLOOKUP(S$9,'[1]Prog Total'!$D$5:$BF$39,$A33,0)</f>
        <v>440.49919999999997</v>
      </c>
      <c r="T33" s="8">
        <f>HLOOKUP(T$9,'[1]Prog Total'!$D$5:$BF$39,$A33,0)</f>
        <v>148.85079999999999</v>
      </c>
      <c r="U33" s="8">
        <f>HLOOKUP(U$9,'[1]Prog Total'!$D$5:$BF$39,$A33,0)</f>
        <v>59.000799999999998</v>
      </c>
      <c r="V33" s="8">
        <f>HLOOKUP(V$9,'[1]Prog Total'!$D$5:$BF$39,$A33,0)</f>
        <v>37.998800000000003</v>
      </c>
      <c r="W33" s="8">
        <f>HLOOKUP(W$9,'[1]Prog Total'!$D$5:$BF$39,$A33,0)</f>
        <v>17.1617</v>
      </c>
      <c r="X33" s="8">
        <f>HLOOKUP(X$9,'[1]Prog Total'!$D$5:$BF$39,$A33,0)</f>
        <v>514.12549999999999</v>
      </c>
      <c r="Y33" s="8">
        <f>HLOOKUP(Y$9,'[1]Prog Total'!$D$5:$BF$39,$A33,0)</f>
        <v>174.46</v>
      </c>
      <c r="Z33" s="8">
        <f>HLOOKUP(Z$9,'[1]Prog Total'!$D$5:$BF$39,$A33,0)</f>
        <v>28.520399999999999</v>
      </c>
      <c r="AA33" s="8">
        <f>HLOOKUP(AA$9,'[1]Prog Total'!$D$5:$BF$39,$A33,0)</f>
        <v>120.1112</v>
      </c>
      <c r="AB33" s="8">
        <f>HLOOKUP(AB$9,'[1]Prog Total'!$D$5:$BF$39,$A33,0)</f>
        <v>379.99999999999989</v>
      </c>
      <c r="AC33" s="8">
        <f>HLOOKUP(AC$9,'[1]Prog Total'!$D$5:$BF$39,$A33,0)</f>
        <v>1200.0009</v>
      </c>
      <c r="AD33" s="8">
        <f>HLOOKUP(AD$9,'[1]Prog Total'!$D$5:$BF$39,$A33,0)</f>
        <v>2099.9996000000001</v>
      </c>
      <c r="AE33" s="8">
        <f>HLOOKUP(AE$9,'[1]Prog Total'!$D$5:$BF$39,$A33,0)</f>
        <v>0</v>
      </c>
      <c r="AF33" s="8">
        <f>HLOOKUP(AF$9,'[1]Prog Total'!$D$5:$BF$39,$A33,0)</f>
        <v>0</v>
      </c>
      <c r="AG33" s="8">
        <f>HLOOKUP(AG$9,'[1]Prog Total'!$D$5:$BF$39,$A33,0)</f>
        <v>288.04419999999999</v>
      </c>
      <c r="AH33" s="8">
        <f>HLOOKUP(AH$9,'[1]Prog Total'!$D$5:$BF$39,$A33,0)</f>
        <v>4190.0004999999928</v>
      </c>
      <c r="AI33" s="8">
        <f>HLOOKUP(AI$9,'[1]Prog Total'!$D$5:$BF$39,$A33,0)</f>
        <v>223.16919999999999</v>
      </c>
      <c r="AJ33" s="8">
        <f>HLOOKUP(AJ$9,'[1]Prog Total'!$D$5:$BF$39,$A33,0)</f>
        <v>993.67290000000003</v>
      </c>
      <c r="AK33" s="8">
        <f>HLOOKUP(AK$9,'[1]Prog Total'!$D$5:$BF$39,$A33,0)</f>
        <v>0</v>
      </c>
      <c r="AL33" s="8">
        <f>HLOOKUP(AL$9,'[1]Prog Total'!$D$5:$BF$39,$A33,0)</f>
        <v>150.7979</v>
      </c>
      <c r="AM33" s="8">
        <f>HLOOKUP(AM$9,'[1]Prog Total'!$D$5:$BF$39,$A33,0)</f>
        <v>472.65289999999999</v>
      </c>
      <c r="AN33" s="8">
        <f>HLOOKUP(AN$9,'[1]Prog Total'!$D$5:$BF$39,$A33,0)</f>
        <v>228.69919999999999</v>
      </c>
      <c r="AO33" s="8">
        <f>HLOOKUP(AO$9,'[1]Prog Total'!$D$5:$BF$39,$A33,0)</f>
        <v>32.097099999999998</v>
      </c>
      <c r="AP33" s="8">
        <f>HLOOKUP(AP$9,'[1]Prog Total'!$D$5:$BF$39,$A33,0)</f>
        <v>215.99789999999999</v>
      </c>
      <c r="AQ33" s="8">
        <f>HLOOKUP(AQ$9,'[1]Prog Total'!$D$5:$BF$39,$A33,0)</f>
        <v>71.397099999999995</v>
      </c>
      <c r="AR33" s="8">
        <f>HLOOKUP(AR$9,'[1]Prog Total'!$D$5:$BF$39,$A33,0)</f>
        <v>70.596299999999999</v>
      </c>
      <c r="AS33" s="8">
        <f>HLOOKUP(AS$9,'[1]Prog Total'!$D$5:$BF$39,$A33,0)</f>
        <v>176.19380000000001</v>
      </c>
      <c r="AT33" s="8">
        <f>HLOOKUP(AT$9,'[1]Prog Total'!$D$5:$BF$39,$A33,0)</f>
        <v>280.39580000000001</v>
      </c>
      <c r="AU33" s="8">
        <f>HLOOKUP(AU$9,'[1]Prog Total'!$D$5:$BF$39,$A33,0)</f>
        <v>153.92410000000001</v>
      </c>
      <c r="AV33" s="8">
        <f>HLOOKUP(AV$9,'[1]Prog Total'!$D$5:$BF$39,$A33,0)</f>
        <v>5.6546000000000003</v>
      </c>
      <c r="AW33" s="8">
        <f>HLOOKUP(AW$9,'[1]Prog Total'!$D$5:$BF$39,$A33,0)</f>
        <v>127.2983</v>
      </c>
      <c r="AX33" s="8">
        <f>HLOOKUP(AX$9,'[1]Prog Total'!$D$5:$BF$39,$A33,0)</f>
        <v>273.00080000000003</v>
      </c>
      <c r="AY33" s="8">
        <f>HLOOKUP(AY$9,'[1]Prog Total'!$D$5:$BF$39,$A33,0)</f>
        <v>706.24869999999999</v>
      </c>
      <c r="AZ33" s="8">
        <f>HLOOKUP(AZ$9,'[1]Prog Total'!$D$5:$BF$39,$A33,0)</f>
        <v>699.99710000000005</v>
      </c>
      <c r="BA33" s="8">
        <f t="shared" si="0"/>
        <v>20073.402129764843</v>
      </c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</row>
    <row r="34" spans="1:157" s="14" customFormat="1">
      <c r="A34" s="18">
        <v>28</v>
      </c>
      <c r="B34" s="13">
        <f t="shared" si="1"/>
        <v>46077</v>
      </c>
      <c r="C34" s="12">
        <f>HLOOKUP(C$9,'[1]Prog Total'!$D$5:$BF$39,$A34,0)</f>
        <v>0</v>
      </c>
      <c r="D34" s="12">
        <f>HLOOKUP(D$9,'[1]Prog Total'!$D$5:$BF$39,$A34,0)</f>
        <v>78.299599999999998</v>
      </c>
      <c r="E34" s="12">
        <f>HLOOKUP(E$9,'[1]Prog Total'!$D$5:$BF$39,$A34,0)</f>
        <v>0</v>
      </c>
      <c r="F34" s="12">
        <f>HLOOKUP(F$9,'[1]Prog Total'!$D$5:$BF$39,$A34,0)</f>
        <v>1879.701299999999</v>
      </c>
      <c r="G34" s="12">
        <f>HLOOKUP(G$9,'[1]Prog Total'!$D$5:$BF$39,$A34,0)</f>
        <v>0</v>
      </c>
      <c r="H34" s="12">
        <f>HLOOKUP(H$9,'[1]Prog Total'!$D$5:$BF$39,$A34,0)</f>
        <v>49.97</v>
      </c>
      <c r="I34" s="12">
        <f>HLOOKUP(I$9,'[1]Prog Total'!$D$5:$BF$39,$A34,0)</f>
        <v>66.549599999999998</v>
      </c>
      <c r="J34" s="12">
        <f>HLOOKUP(J$9,'[1]Prog Total'!$D$5:$BF$39,$A34,0)</f>
        <v>158.39869999999999</v>
      </c>
      <c r="K34" s="12">
        <f>HLOOKUP(K$9,'[1]Prog Total'!$D$5:$BF$39,$A34,0)</f>
        <v>17.9983</v>
      </c>
      <c r="L34" s="12">
        <f>HLOOKUP(L$9,'[1]Prog Total'!$D$5:$BF$39,$A34,0)</f>
        <v>223.67039999999989</v>
      </c>
      <c r="M34" s="12">
        <f>HLOOKUP(M$9,'[1]Prog Total'!$D$5:$BF$39,$A34,0)</f>
        <v>272.24156198086069</v>
      </c>
      <c r="N34" s="12">
        <f>HLOOKUP(N$9,'[1]Prog Total'!$D$5:$BF$39,$A34,0)</f>
        <v>836.81680000000006</v>
      </c>
      <c r="O34" s="12">
        <f>HLOOKUP(O$9,'[1]Prog Total'!$D$5:$BF$39,$A34,0)</f>
        <v>1193.3</v>
      </c>
      <c r="P34" s="12">
        <f>HLOOKUP(P$9,'[1]Prog Total'!$D$5:$BF$39,$A34,0)</f>
        <v>464.08179999999987</v>
      </c>
      <c r="Q34" s="12">
        <f>HLOOKUP(Q$9,'[1]Prog Total'!$D$5:$BF$39,$A34,0)</f>
        <v>906.52600000000007</v>
      </c>
      <c r="R34" s="12">
        <f>HLOOKUP(R$9,'[1]Prog Total'!$D$5:$BF$39,$A34,0)</f>
        <v>534.11540000000002</v>
      </c>
      <c r="S34" s="12">
        <f>HLOOKUP(S$9,'[1]Prog Total'!$D$5:$BF$39,$A34,0)</f>
        <v>576.22929999999997</v>
      </c>
      <c r="T34" s="12">
        <f>HLOOKUP(T$9,'[1]Prog Total'!$D$5:$BF$39,$A34,0)</f>
        <v>199.88290000000001</v>
      </c>
      <c r="U34" s="12">
        <f>HLOOKUP(U$9,'[1]Prog Total'!$D$5:$BF$39,$A34,0)</f>
        <v>70.001299999999986</v>
      </c>
      <c r="V34" s="12">
        <f>HLOOKUP(V$9,'[1]Prog Total'!$D$5:$BF$39,$A34,0)</f>
        <v>44.999200000000002</v>
      </c>
      <c r="W34" s="12">
        <f>HLOOKUP(W$9,'[1]Prog Total'!$D$5:$BF$39,$A34,0)</f>
        <v>24.057099999999998</v>
      </c>
      <c r="X34" s="12">
        <f>HLOOKUP(X$9,'[1]Prog Total'!$D$5:$BF$39,$A34,0)</f>
        <v>524.39209999999991</v>
      </c>
      <c r="Y34" s="12">
        <f>HLOOKUP(Y$9,'[1]Prog Total'!$D$5:$BF$39,$A34,0)</f>
        <v>176.6112</v>
      </c>
      <c r="Z34" s="12">
        <f>HLOOKUP(Z$9,'[1]Prog Total'!$D$5:$BF$39,$A34,0)</f>
        <v>26.578299999999999</v>
      </c>
      <c r="AA34" s="12">
        <f>HLOOKUP(AA$9,'[1]Prog Total'!$D$5:$BF$39,$A34,0)</f>
        <v>121.64749999999999</v>
      </c>
      <c r="AB34" s="12">
        <f>HLOOKUP(AB$9,'[1]Prog Total'!$D$5:$BF$39,$A34,0)</f>
        <v>260</v>
      </c>
      <c r="AC34" s="12">
        <f>HLOOKUP(AC$9,'[1]Prog Total'!$D$5:$BF$39,$A34,0)</f>
        <v>1250.0008</v>
      </c>
      <c r="AD34" s="12">
        <f>HLOOKUP(AD$9,'[1]Prog Total'!$D$5:$BF$39,$A34,0)</f>
        <v>2200.0007999999998</v>
      </c>
      <c r="AE34" s="12">
        <f>HLOOKUP(AE$9,'[1]Prog Total'!$D$5:$BF$39,$A34,0)</f>
        <v>0</v>
      </c>
      <c r="AF34" s="12">
        <f>HLOOKUP(AF$9,'[1]Prog Total'!$D$5:$BF$39,$A34,0)</f>
        <v>0</v>
      </c>
      <c r="AG34" s="12">
        <f>HLOOKUP(AG$9,'[1]Prog Total'!$D$5:$BF$39,$A34,0)</f>
        <v>283.2346</v>
      </c>
      <c r="AH34" s="12">
        <f>HLOOKUP(AH$9,'[1]Prog Total'!$D$5:$BF$39,$A34,0)</f>
        <v>3906.3451</v>
      </c>
      <c r="AI34" s="12">
        <f>HLOOKUP(AI$9,'[1]Prog Total'!$D$5:$BF$39,$A34,0)</f>
        <v>229.35210000000001</v>
      </c>
      <c r="AJ34" s="12">
        <f>HLOOKUP(AJ$9,'[1]Prog Total'!$D$5:$BF$39,$A34,0)</f>
        <v>1126.2366999999999</v>
      </c>
      <c r="AK34" s="12">
        <f>HLOOKUP(AK$9,'[1]Prog Total'!$D$5:$BF$39,$A34,0)</f>
        <v>0</v>
      </c>
      <c r="AL34" s="12">
        <f>HLOOKUP(AL$9,'[1]Prog Total'!$D$5:$BF$39,$A34,0)</f>
        <v>160.32669999999999</v>
      </c>
      <c r="AM34" s="12">
        <f>HLOOKUP(AM$9,'[1]Prog Total'!$D$5:$BF$39,$A34,0)</f>
        <v>474.84589999999997</v>
      </c>
      <c r="AN34" s="12">
        <f>HLOOKUP(AN$9,'[1]Prog Total'!$D$5:$BF$39,$A34,0)</f>
        <v>232.078</v>
      </c>
      <c r="AO34" s="12">
        <f>HLOOKUP(AO$9,'[1]Prog Total'!$D$5:$BF$39,$A34,0)</f>
        <v>33.914200000000001</v>
      </c>
      <c r="AP34" s="12">
        <f>HLOOKUP(AP$9,'[1]Prog Total'!$D$5:$BF$39,$A34,0)</f>
        <v>222.97669999999999</v>
      </c>
      <c r="AQ34" s="12">
        <f>HLOOKUP(AQ$9,'[1]Prog Total'!$D$5:$BF$39,$A34,0)</f>
        <v>62.395400000000002</v>
      </c>
      <c r="AR34" s="12">
        <f>HLOOKUP(AR$9,'[1]Prog Total'!$D$5:$BF$39,$A34,0)</f>
        <v>80.886300000000006</v>
      </c>
      <c r="AS34" s="12">
        <f>HLOOKUP(AS$9,'[1]Prog Total'!$D$5:$BF$39,$A34,0)</f>
        <v>178.99709999999999</v>
      </c>
      <c r="AT34" s="12">
        <f>HLOOKUP(AT$9,'[1]Prog Total'!$D$5:$BF$39,$A34,0)</f>
        <v>267.99579999999997</v>
      </c>
      <c r="AU34" s="12">
        <f>HLOOKUP(AU$9,'[1]Prog Total'!$D$5:$BF$39,$A34,0)</f>
        <v>182.97380000000001</v>
      </c>
      <c r="AV34" s="12">
        <f>HLOOKUP(AV$9,'[1]Prog Total'!$D$5:$BF$39,$A34,0)</f>
        <v>7.299599999999999</v>
      </c>
      <c r="AW34" s="12">
        <f>HLOOKUP(AW$9,'[1]Prog Total'!$D$5:$BF$39,$A34,0)</f>
        <v>135.10169999999999</v>
      </c>
      <c r="AX34" s="12">
        <f>HLOOKUP(AX$9,'[1]Prog Total'!$D$5:$BF$39,$A34,0)</f>
        <v>252.1121</v>
      </c>
      <c r="AY34" s="12">
        <f>HLOOKUP(AY$9,'[1]Prog Total'!$D$5:$BF$39,$A34,0)</f>
        <v>717.86959999999999</v>
      </c>
      <c r="AZ34" s="12">
        <f>HLOOKUP(AZ$9,'[1]Prog Total'!$D$5:$BF$39,$A34,0)</f>
        <v>700</v>
      </c>
      <c r="BA34" s="8">
        <f t="shared" si="0"/>
        <v>21411.011361980854</v>
      </c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</row>
    <row r="35" spans="1:157">
      <c r="A35" s="17">
        <v>29</v>
      </c>
      <c r="B35" s="7">
        <f t="shared" si="1"/>
        <v>46078</v>
      </c>
      <c r="C35" s="8">
        <f>HLOOKUP(C$9,'[1]Prog Total'!$D$5:$BF$39,$A35,0)</f>
        <v>0</v>
      </c>
      <c r="D35" s="8">
        <f>HLOOKUP(D$9,'[1]Prog Total'!$D$5:$BF$39,$A35,0)</f>
        <v>69.001300000000001</v>
      </c>
      <c r="E35" s="8">
        <f>HLOOKUP(E$9,'[1]Prog Total'!$D$5:$BF$39,$A35,0)</f>
        <v>0</v>
      </c>
      <c r="F35" s="8">
        <f>HLOOKUP(F$9,'[1]Prog Total'!$D$5:$BF$39,$A35,0)</f>
        <v>1895.2908</v>
      </c>
      <c r="G35" s="8">
        <f>HLOOKUP(G$9,'[1]Prog Total'!$D$5:$BF$39,$A35,0)</f>
        <v>0</v>
      </c>
      <c r="H35" s="8">
        <f>HLOOKUP(H$9,'[1]Prog Total'!$D$5:$BF$39,$A35,0)</f>
        <v>43.0304</v>
      </c>
      <c r="I35" s="8">
        <f>HLOOKUP(I$9,'[1]Prog Total'!$D$5:$BF$39,$A35,0)</f>
        <v>67.540000000000006</v>
      </c>
      <c r="J35" s="8">
        <f>HLOOKUP(J$9,'[1]Prog Total'!$D$5:$BF$39,$A35,0)</f>
        <v>171.89830000000001</v>
      </c>
      <c r="K35" s="8">
        <f>HLOOKUP(K$9,'[1]Prog Total'!$D$5:$BF$39,$A35,0)</f>
        <v>13.999599999999999</v>
      </c>
      <c r="L35" s="8">
        <f>HLOOKUP(L$9,'[1]Prog Total'!$D$5:$BF$39,$A35,0)</f>
        <v>230.75129999999999</v>
      </c>
      <c r="M35" s="8">
        <f>HLOOKUP(M$9,'[1]Prog Total'!$D$5:$BF$39,$A35,0)</f>
        <v>262.68864654562782</v>
      </c>
      <c r="N35" s="8">
        <f>HLOOKUP(N$9,'[1]Prog Total'!$D$5:$BF$39,$A35,0)</f>
        <v>832.02170000000001</v>
      </c>
      <c r="O35" s="8">
        <f>HLOOKUP(O$9,'[1]Prog Total'!$D$5:$BF$39,$A35,0)</f>
        <v>1198.2245</v>
      </c>
      <c r="P35" s="8">
        <f>HLOOKUP(P$9,'[1]Prog Total'!$D$5:$BF$39,$A35,0)</f>
        <v>484.00009999999992</v>
      </c>
      <c r="Q35" s="8">
        <f>HLOOKUP(Q$9,'[1]Prog Total'!$D$5:$BF$39,$A35,0)</f>
        <v>920.29250000000002</v>
      </c>
      <c r="R35" s="8">
        <f>HLOOKUP(R$9,'[1]Prog Total'!$D$5:$BF$39,$A35,0)</f>
        <v>509.05579999999998</v>
      </c>
      <c r="S35" s="8">
        <f>HLOOKUP(S$9,'[1]Prog Total'!$D$5:$BF$39,$A35,0)</f>
        <v>417.58300000000003</v>
      </c>
      <c r="T35" s="8">
        <f>HLOOKUP(T$9,'[1]Prog Total'!$D$5:$BF$39,$A35,0)</f>
        <v>203.0566</v>
      </c>
      <c r="U35" s="8">
        <f>HLOOKUP(U$9,'[1]Prog Total'!$D$5:$BF$39,$A35,0)</f>
        <v>79.999599999999987</v>
      </c>
      <c r="V35" s="8">
        <f>HLOOKUP(V$9,'[1]Prog Total'!$D$5:$BF$39,$A35,0)</f>
        <v>41.000399999999999</v>
      </c>
      <c r="W35" s="8">
        <f>HLOOKUP(W$9,'[1]Prog Total'!$D$5:$BF$39,$A35,0)</f>
        <v>26.387899999999991</v>
      </c>
      <c r="X35" s="8">
        <f>HLOOKUP(X$9,'[1]Prog Total'!$D$5:$BF$39,$A35,0)</f>
        <v>522.16919999999993</v>
      </c>
      <c r="Y35" s="8">
        <f>HLOOKUP(Y$9,'[1]Prog Total'!$D$5:$BF$39,$A35,0)</f>
        <v>148.3296</v>
      </c>
      <c r="Z35" s="8">
        <f>HLOOKUP(Z$9,'[1]Prog Total'!$D$5:$BF$39,$A35,0)</f>
        <v>27.0871</v>
      </c>
      <c r="AA35" s="8">
        <f>HLOOKUP(AA$9,'[1]Prog Total'!$D$5:$BF$39,$A35,0)</f>
        <v>119.4088</v>
      </c>
      <c r="AB35" s="8">
        <f>HLOOKUP(AB$9,'[1]Prog Total'!$D$5:$BF$39,$A35,0)</f>
        <v>0.01</v>
      </c>
      <c r="AC35" s="8">
        <f>HLOOKUP(AC$9,'[1]Prog Total'!$D$5:$BF$39,$A35,0)</f>
        <v>1099.9992</v>
      </c>
      <c r="AD35" s="8">
        <f>HLOOKUP(AD$9,'[1]Prog Total'!$D$5:$BF$39,$A35,0)</f>
        <v>2099.9992000000002</v>
      </c>
      <c r="AE35" s="8">
        <f>HLOOKUP(AE$9,'[1]Prog Total'!$D$5:$BF$39,$A35,0)</f>
        <v>0</v>
      </c>
      <c r="AF35" s="8">
        <f>HLOOKUP(AF$9,'[1]Prog Total'!$D$5:$BF$39,$A35,0)</f>
        <v>0</v>
      </c>
      <c r="AG35" s="8">
        <f>HLOOKUP(AG$9,'[1]Prog Total'!$D$5:$BF$39,$A35,0)</f>
        <v>304.00080000000003</v>
      </c>
      <c r="AH35" s="8">
        <f>HLOOKUP(AH$9,'[1]Prog Total'!$D$5:$BF$39,$A35,0)</f>
        <v>4090</v>
      </c>
      <c r="AI35" s="8">
        <f>HLOOKUP(AI$9,'[1]Prog Total'!$D$5:$BF$39,$A35,0)</f>
        <v>226.9117</v>
      </c>
      <c r="AJ35" s="8">
        <f>HLOOKUP(AJ$9,'[1]Prog Total'!$D$5:$BF$39,$A35,0)</f>
        <v>1044.3812</v>
      </c>
      <c r="AK35" s="8">
        <f>HLOOKUP(AK$9,'[1]Prog Total'!$D$5:$BF$39,$A35,0)</f>
        <v>0</v>
      </c>
      <c r="AL35" s="8">
        <f>HLOOKUP(AL$9,'[1]Prog Total'!$D$5:$BF$39,$A35,0)</f>
        <v>150.19749999999999</v>
      </c>
      <c r="AM35" s="8">
        <f>HLOOKUP(AM$9,'[1]Prog Total'!$D$5:$BF$39,$A35,0)</f>
        <v>447.71960000000001</v>
      </c>
      <c r="AN35" s="8">
        <f>HLOOKUP(AN$9,'[1]Prog Total'!$D$5:$BF$39,$A35,0)</f>
        <v>214.90170000000001</v>
      </c>
      <c r="AO35" s="8">
        <f>HLOOKUP(AO$9,'[1]Prog Total'!$D$5:$BF$39,$A35,0)</f>
        <v>34.4983</v>
      </c>
      <c r="AP35" s="8">
        <f>HLOOKUP(AP$9,'[1]Prog Total'!$D$5:$BF$39,$A35,0)</f>
        <v>219.69759999999999</v>
      </c>
      <c r="AQ35" s="8">
        <f>HLOOKUP(AQ$9,'[1]Prog Total'!$D$5:$BF$39,$A35,0)</f>
        <v>69.595399999999998</v>
      </c>
      <c r="AR35" s="8">
        <f>HLOOKUP(AR$9,'[1]Prog Total'!$D$5:$BF$39,$A35,0)</f>
        <v>81.7971</v>
      </c>
      <c r="AS35" s="8">
        <f>HLOOKUP(AS$9,'[1]Prog Total'!$D$5:$BF$39,$A35,0)</f>
        <v>197.48840000000001</v>
      </c>
      <c r="AT35" s="8">
        <f>HLOOKUP(AT$9,'[1]Prog Total'!$D$5:$BF$39,$A35,0)</f>
        <v>297.19670000000002</v>
      </c>
      <c r="AU35" s="8">
        <f>HLOOKUP(AU$9,'[1]Prog Total'!$D$5:$BF$39,$A35,0)</f>
        <v>188.49459999999999</v>
      </c>
      <c r="AV35" s="8">
        <f>HLOOKUP(AV$9,'[1]Prog Total'!$D$5:$BF$39,$A35,0)</f>
        <v>7.0804</v>
      </c>
      <c r="AW35" s="8">
        <f>HLOOKUP(AW$9,'[1]Prog Total'!$D$5:$BF$39,$A35,0)</f>
        <v>161.58080000000001</v>
      </c>
      <c r="AX35" s="8">
        <f>HLOOKUP(AX$9,'[1]Prog Total'!$D$5:$BF$39,$A35,0)</f>
        <v>312.58420000000001</v>
      </c>
      <c r="AY35" s="8">
        <f>HLOOKUP(AY$9,'[1]Prog Total'!$D$5:$BF$39,$A35,0)</f>
        <v>688.74459999999999</v>
      </c>
      <c r="AZ35" s="8">
        <f>HLOOKUP(AZ$9,'[1]Prog Total'!$D$5:$BF$39,$A35,0)</f>
        <v>699.99959999999987</v>
      </c>
      <c r="BA35" s="8">
        <f t="shared" si="0"/>
        <v>20919.695746545618</v>
      </c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</row>
    <row r="36" spans="1:157" s="14" customFormat="1">
      <c r="A36" s="17">
        <v>30</v>
      </c>
      <c r="B36" s="13">
        <f t="shared" si="1"/>
        <v>46079</v>
      </c>
      <c r="C36" s="12">
        <f>HLOOKUP(C$9,'[1]Prog Total'!$D$5:$BF$39,$A36,0)</f>
        <v>0</v>
      </c>
      <c r="D36" s="12">
        <f>HLOOKUP(D$9,'[1]Prog Total'!$D$5:$BF$39,$A36,0)</f>
        <v>55.718800000000002</v>
      </c>
      <c r="E36" s="12">
        <f>HLOOKUP(E$9,'[1]Prog Total'!$D$5:$BF$39,$A36,0)</f>
        <v>0</v>
      </c>
      <c r="F36" s="12">
        <f>HLOOKUP(F$9,'[1]Prog Total'!$D$5:$BF$39,$A36,0)</f>
        <v>1864.7202</v>
      </c>
      <c r="G36" s="12">
        <f>HLOOKUP(G$9,'[1]Prog Total'!$D$5:$BF$39,$A36,0)</f>
        <v>2.9984000000000002</v>
      </c>
      <c r="H36" s="12">
        <f>HLOOKUP(H$9,'[1]Prog Total'!$D$5:$BF$39,$A36,0)</f>
        <v>40.901000000000003</v>
      </c>
      <c r="I36" s="12">
        <f>HLOOKUP(I$9,'[1]Prog Total'!$D$5:$BF$39,$A36,0)</f>
        <v>69.690100000000001</v>
      </c>
      <c r="J36" s="12">
        <f>HLOOKUP(J$9,'[1]Prog Total'!$D$5:$BF$39,$A36,0)</f>
        <v>341.32010000000002</v>
      </c>
      <c r="K36" s="12">
        <f>HLOOKUP(K$9,'[1]Prog Total'!$D$5:$BF$39,$A36,0)</f>
        <v>13.6</v>
      </c>
      <c r="L36" s="12">
        <f>HLOOKUP(L$9,'[1]Prog Total'!$D$5:$BF$39,$A36,0)</f>
        <v>238.40049999999999</v>
      </c>
      <c r="M36" s="12">
        <f>HLOOKUP(M$9,'[1]Prog Total'!$D$5:$BF$39,$A36,0)</f>
        <v>265.52647483763832</v>
      </c>
      <c r="N36" s="12">
        <f>HLOOKUP(N$9,'[1]Prog Total'!$D$5:$BF$39,$A36,0)</f>
        <v>822.40919999999994</v>
      </c>
      <c r="O36" s="12">
        <f>HLOOKUP(O$9,'[1]Prog Total'!$D$5:$BF$39,$A36,0)</f>
        <v>1191.7338</v>
      </c>
      <c r="P36" s="12">
        <f>HLOOKUP(P$9,'[1]Prog Total'!$D$5:$BF$39,$A36,0)</f>
        <v>500.70209999999997</v>
      </c>
      <c r="Q36" s="12">
        <f>HLOOKUP(Q$9,'[1]Prog Total'!$D$5:$BF$39,$A36,0)</f>
        <v>903.79679999999985</v>
      </c>
      <c r="R36" s="12">
        <f>HLOOKUP(R$9,'[1]Prog Total'!$D$5:$BF$39,$A36,0)</f>
        <v>528.6354</v>
      </c>
      <c r="S36" s="12">
        <f>HLOOKUP(S$9,'[1]Prog Total'!$D$5:$BF$39,$A36,0)</f>
        <v>405.99919999999997</v>
      </c>
      <c r="T36" s="12">
        <f>HLOOKUP(T$9,'[1]Prog Total'!$D$5:$BF$39,$A36,0)</f>
        <v>182.91130000000001</v>
      </c>
      <c r="U36" s="12">
        <f>HLOOKUP(U$9,'[1]Prog Total'!$D$5:$BF$39,$A36,0)</f>
        <v>57.999200000000002</v>
      </c>
      <c r="V36" s="12">
        <f>HLOOKUP(V$9,'[1]Prog Total'!$D$5:$BF$39,$A36,0)</f>
        <v>42.000799999999998</v>
      </c>
      <c r="W36" s="12">
        <f>HLOOKUP(W$9,'[1]Prog Total'!$D$5:$BF$39,$A36,0)</f>
        <v>25.138300000000001</v>
      </c>
      <c r="X36" s="12">
        <f>HLOOKUP(X$9,'[1]Prog Total'!$D$5:$BF$39,$A36,0)</f>
        <v>528.40089999999998</v>
      </c>
      <c r="Y36" s="12">
        <f>HLOOKUP(Y$9,'[1]Prog Total'!$D$5:$BF$39,$A36,0)</f>
        <v>168.61500000000001</v>
      </c>
      <c r="Z36" s="12">
        <f>HLOOKUP(Z$9,'[1]Prog Total'!$D$5:$BF$39,$A36,0)</f>
        <v>26.9617</v>
      </c>
      <c r="AA36" s="12">
        <f>HLOOKUP(AA$9,'[1]Prog Total'!$D$5:$BF$39,$A36,0)</f>
        <v>118.37050000000001</v>
      </c>
      <c r="AB36" s="12">
        <f>HLOOKUP(AB$9,'[1]Prog Total'!$D$5:$BF$39,$A36,0)</f>
        <v>240</v>
      </c>
      <c r="AC36" s="12">
        <f>HLOOKUP(AC$9,'[1]Prog Total'!$D$5:$BF$39,$A36,0)</f>
        <v>1300.0011999999999</v>
      </c>
      <c r="AD36" s="12">
        <f>HLOOKUP(AD$9,'[1]Prog Total'!$D$5:$BF$39,$A36,0)</f>
        <v>2300.0007999999998</v>
      </c>
      <c r="AE36" s="12">
        <f>HLOOKUP(AE$9,'[1]Prog Total'!$D$5:$BF$39,$A36,0)</f>
        <v>0</v>
      </c>
      <c r="AF36" s="12">
        <f>HLOOKUP(AF$9,'[1]Prog Total'!$D$5:$BF$39,$A36,0)</f>
        <v>25.500399999999999</v>
      </c>
      <c r="AG36" s="12">
        <f>HLOOKUP(AG$9,'[1]Prog Total'!$D$5:$BF$39,$A36,0)</f>
        <v>289.44959999999998</v>
      </c>
      <c r="AH36" s="12">
        <f>HLOOKUP(AH$9,'[1]Prog Total'!$D$5:$BF$39,$A36,0)</f>
        <v>4965.0001000000002</v>
      </c>
      <c r="AI36" s="12">
        <f>HLOOKUP(AI$9,'[1]Prog Total'!$D$5:$BF$39,$A36,0)</f>
        <v>182.98920000000001</v>
      </c>
      <c r="AJ36" s="12">
        <f>HLOOKUP(AJ$9,'[1]Prog Total'!$D$5:$BF$39,$A36,0)</f>
        <v>1012.3213</v>
      </c>
      <c r="AK36" s="12">
        <f>HLOOKUP(AK$9,'[1]Prog Total'!$D$5:$BF$39,$A36,0)</f>
        <v>0</v>
      </c>
      <c r="AL36" s="12">
        <f>HLOOKUP(AL$9,'[1]Prog Total'!$D$5:$BF$39,$A36,0)</f>
        <v>154.39920000000001</v>
      </c>
      <c r="AM36" s="12">
        <f>HLOOKUP(AM$9,'[1]Prog Total'!$D$5:$BF$39,$A36,0)</f>
        <v>477.97660000000002</v>
      </c>
      <c r="AN36" s="12">
        <f>HLOOKUP(AN$9,'[1]Prog Total'!$D$5:$BF$39,$A36,0)</f>
        <v>216.99789999999999</v>
      </c>
      <c r="AO36" s="12">
        <f>HLOOKUP(AO$9,'[1]Prog Total'!$D$5:$BF$39,$A36,0)</f>
        <v>32.9983</v>
      </c>
      <c r="AP36" s="12">
        <f>HLOOKUP(AP$9,'[1]Prog Total'!$D$5:$BF$39,$A36,0)</f>
        <v>215.1996</v>
      </c>
      <c r="AQ36" s="12">
        <f>HLOOKUP(AQ$9,'[1]Prog Total'!$D$5:$BF$39,$A36,0)</f>
        <v>74.894999999999996</v>
      </c>
      <c r="AR36" s="12">
        <f>HLOOKUP(AR$9,'[1]Prog Total'!$D$5:$BF$39,$A36,0)</f>
        <v>84.296700000000001</v>
      </c>
      <c r="AS36" s="12">
        <f>HLOOKUP(AS$9,'[1]Prog Total'!$D$5:$BF$39,$A36,0)</f>
        <v>182.89500000000001</v>
      </c>
      <c r="AT36" s="12">
        <f>HLOOKUP(AT$9,'[1]Prog Total'!$D$5:$BF$39,$A36,0)</f>
        <v>298.99540000000002</v>
      </c>
      <c r="AU36" s="12">
        <f>HLOOKUP(AU$9,'[1]Prog Total'!$D$5:$BF$39,$A36,0)</f>
        <v>190.18960000000001</v>
      </c>
      <c r="AV36" s="12">
        <f>HLOOKUP(AV$9,'[1]Prog Total'!$D$5:$BF$39,$A36,0)</f>
        <v>7.5117000000000003</v>
      </c>
      <c r="AW36" s="12">
        <f>HLOOKUP(AW$9,'[1]Prog Total'!$D$5:$BF$39,$A36,0)</f>
        <v>136.19880000000001</v>
      </c>
      <c r="AX36" s="12">
        <f>HLOOKUP(AX$9,'[1]Prog Total'!$D$5:$BF$39,$A36,0)</f>
        <v>217.95500000000001</v>
      </c>
      <c r="AY36" s="12">
        <f>HLOOKUP(AY$9,'[1]Prog Total'!$D$5:$BF$39,$A36,0)</f>
        <v>615.98959999999988</v>
      </c>
      <c r="AZ36" s="12">
        <f>HLOOKUP(AZ$9,'[1]Prog Total'!$D$5:$BF$39,$A36,0)</f>
        <v>699.99999999999989</v>
      </c>
      <c r="BA36" s="8">
        <f t="shared" si="0"/>
        <v>22318.310774837642</v>
      </c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</row>
    <row r="37" spans="1:157">
      <c r="A37" s="18">
        <v>31</v>
      </c>
      <c r="B37" s="7">
        <f t="shared" si="1"/>
        <v>46080</v>
      </c>
      <c r="C37" s="8">
        <f>HLOOKUP(C$9,'[1]Prog Total'!$D$5:$BF$39,$A37,0)</f>
        <v>0</v>
      </c>
      <c r="D37" s="8">
        <f>HLOOKUP(D$9,'[1]Prog Total'!$D$5:$BF$39,$A37,0)</f>
        <v>76.729600000000005</v>
      </c>
      <c r="E37" s="8">
        <f>HLOOKUP(E$9,'[1]Prog Total'!$D$5:$BF$39,$A37,0)</f>
        <v>0</v>
      </c>
      <c r="F37" s="8">
        <f>HLOOKUP(F$9,'[1]Prog Total'!$D$5:$BF$39,$A37,0)</f>
        <v>1821.3679999999999</v>
      </c>
      <c r="G37" s="8">
        <f>HLOOKUP(G$9,'[1]Prog Total'!$D$5:$BF$39,$A37,0)</f>
        <v>0</v>
      </c>
      <c r="H37" s="8">
        <f>HLOOKUP(H$9,'[1]Prog Total'!$D$5:$BF$39,$A37,0)</f>
        <v>48.301699999999997</v>
      </c>
      <c r="I37" s="8">
        <f>HLOOKUP(I$9,'[1]Prog Total'!$D$5:$BF$39,$A37,0)</f>
        <v>88.573800000000006</v>
      </c>
      <c r="J37" s="8">
        <f>HLOOKUP(J$9,'[1]Prog Total'!$D$5:$BF$39,$A37,0)</f>
        <v>417.69049999999999</v>
      </c>
      <c r="K37" s="8">
        <f>HLOOKUP(K$9,'[1]Prog Total'!$D$5:$BF$39,$A37,0)</f>
        <v>12.0017</v>
      </c>
      <c r="L37" s="8">
        <f>HLOOKUP(L$9,'[1]Prog Total'!$D$5:$BF$39,$A37,0)</f>
        <v>237.68879999999999</v>
      </c>
      <c r="M37" s="8">
        <f>HLOOKUP(M$9,'[1]Prog Total'!$D$5:$BF$39,$A37,0)</f>
        <v>267.32193420037231</v>
      </c>
      <c r="N37" s="8">
        <f>HLOOKUP(N$9,'[1]Prog Total'!$D$5:$BF$39,$A37,0)</f>
        <v>838.46789999999999</v>
      </c>
      <c r="O37" s="8">
        <f>HLOOKUP(O$9,'[1]Prog Total'!$D$5:$BF$39,$A37,0)</f>
        <v>1198.1071999999999</v>
      </c>
      <c r="P37" s="8">
        <f>HLOOKUP(P$9,'[1]Prog Total'!$D$5:$BF$39,$A37,0)</f>
        <v>484.7004</v>
      </c>
      <c r="Q37" s="8">
        <f>HLOOKUP(Q$9,'[1]Prog Total'!$D$5:$BF$39,$A37,0)</f>
        <v>909.48819999999978</v>
      </c>
      <c r="R37" s="8">
        <f>HLOOKUP(R$9,'[1]Prog Total'!$D$5:$BF$39,$A37,0)</f>
        <v>523.63119999999992</v>
      </c>
      <c r="S37" s="8">
        <f>HLOOKUP(S$9,'[1]Prog Total'!$D$5:$BF$39,$A37,0)</f>
        <v>424.04090000000002</v>
      </c>
      <c r="T37" s="8">
        <f>HLOOKUP(T$9,'[1]Prog Total'!$D$5:$BF$39,$A37,0)</f>
        <v>158.0438</v>
      </c>
      <c r="U37" s="8">
        <f>HLOOKUP(U$9,'[1]Prog Total'!$D$5:$BF$39,$A37,0)</f>
        <v>62.999600000000001</v>
      </c>
      <c r="V37" s="8">
        <f>HLOOKUP(V$9,'[1]Prog Total'!$D$5:$BF$39,$A37,0)</f>
        <v>43.001300000000001</v>
      </c>
      <c r="W37" s="8">
        <f>HLOOKUP(W$9,'[1]Prog Total'!$D$5:$BF$39,$A37,0)</f>
        <v>24.429200000000002</v>
      </c>
      <c r="X37" s="8">
        <f>HLOOKUP(X$9,'[1]Prog Total'!$D$5:$BF$39,$A37,0)</f>
        <v>441.07589999999999</v>
      </c>
      <c r="Y37" s="8">
        <f>HLOOKUP(Y$9,'[1]Prog Total'!$D$5:$BF$39,$A37,0)</f>
        <v>295.43380000000002</v>
      </c>
      <c r="Z37" s="8">
        <f>HLOOKUP(Z$9,'[1]Prog Total'!$D$5:$BF$39,$A37,0)</f>
        <v>31.518000000000001</v>
      </c>
      <c r="AA37" s="8">
        <f>HLOOKUP(AA$9,'[1]Prog Total'!$D$5:$BF$39,$A37,0)</f>
        <v>120.1767</v>
      </c>
      <c r="AB37" s="8">
        <f>HLOOKUP(AB$9,'[1]Prog Total'!$D$5:$BF$39,$A37,0)</f>
        <v>390</v>
      </c>
      <c r="AC37" s="8">
        <f>HLOOKUP(AC$9,'[1]Prog Total'!$D$5:$BF$39,$A37,0)</f>
        <v>1349.9983999999999</v>
      </c>
      <c r="AD37" s="8">
        <f>HLOOKUP(AD$9,'[1]Prog Total'!$D$5:$BF$39,$A37,0)</f>
        <v>2300</v>
      </c>
      <c r="AE37" s="8">
        <f>HLOOKUP(AE$9,'[1]Prog Total'!$D$5:$BF$39,$A37,0)</f>
        <v>0</v>
      </c>
      <c r="AF37" s="8">
        <f>HLOOKUP(AF$9,'[1]Prog Total'!$D$5:$BF$39,$A37,0)</f>
        <v>2039.7791</v>
      </c>
      <c r="AG37" s="8">
        <f>HLOOKUP(AG$9,'[1]Prog Total'!$D$5:$BF$39,$A37,0)</f>
        <v>321.00040000000001</v>
      </c>
      <c r="AH37" s="8">
        <f>HLOOKUP(AH$9,'[1]Prog Total'!$D$5:$BF$39,$A37,0)</f>
        <v>3979.0387999999998</v>
      </c>
      <c r="AI37" s="8">
        <f>HLOOKUP(AI$9,'[1]Prog Total'!$D$5:$BF$39,$A37,0)</f>
        <v>215.61089999999999</v>
      </c>
      <c r="AJ37" s="8">
        <f>HLOOKUP(AJ$9,'[1]Prog Total'!$D$5:$BF$39,$A37,0)</f>
        <v>966.67539999999997</v>
      </c>
      <c r="AK37" s="8">
        <f>HLOOKUP(AK$9,'[1]Prog Total'!$D$5:$BF$39,$A37,0)</f>
        <v>0</v>
      </c>
      <c r="AL37" s="8">
        <f>HLOOKUP(AL$9,'[1]Prog Total'!$D$5:$BF$39,$A37,0)</f>
        <v>155.5975</v>
      </c>
      <c r="AM37" s="8">
        <f>HLOOKUP(AM$9,'[1]Prog Total'!$D$5:$BF$39,$A37,0)</f>
        <v>499.90749999999991</v>
      </c>
      <c r="AN37" s="8">
        <f>HLOOKUP(AN$9,'[1]Prog Total'!$D$5:$BF$39,$A37,0)</f>
        <v>223.19919999999999</v>
      </c>
      <c r="AO37" s="8">
        <f>HLOOKUP(AO$9,'[1]Prog Total'!$D$5:$BF$39,$A37,0)</f>
        <v>34.598300000000002</v>
      </c>
      <c r="AP37" s="8">
        <f>HLOOKUP(AP$9,'[1]Prog Total'!$D$5:$BF$39,$A37,0)</f>
        <v>226.89830000000001</v>
      </c>
      <c r="AQ37" s="8">
        <f>HLOOKUP(AQ$9,'[1]Prog Total'!$D$5:$BF$39,$A37,0)</f>
        <v>74.495799999999974</v>
      </c>
      <c r="AR37" s="8">
        <f>HLOOKUP(AR$9,'[1]Prog Total'!$D$5:$BF$39,$A37,0)</f>
        <v>75.996300000000005</v>
      </c>
      <c r="AS37" s="8">
        <f>HLOOKUP(AS$9,'[1]Prog Total'!$D$5:$BF$39,$A37,0)</f>
        <v>164.59460000000001</v>
      </c>
      <c r="AT37" s="8">
        <f>HLOOKUP(AT$9,'[1]Prog Total'!$D$5:$BF$39,$A37,0)</f>
        <v>341.3458</v>
      </c>
      <c r="AU37" s="8">
        <f>HLOOKUP(AU$9,'[1]Prog Total'!$D$5:$BF$39,$A37,0)</f>
        <v>173.98869999999999</v>
      </c>
      <c r="AV37" s="8">
        <f>HLOOKUP(AV$9,'[1]Prog Total'!$D$5:$BF$39,$A37,0)</f>
        <v>7.6366999999999976</v>
      </c>
      <c r="AW37" s="8">
        <f>HLOOKUP(AW$9,'[1]Prog Total'!$D$5:$BF$39,$A37,0)</f>
        <v>181.18960000000001</v>
      </c>
      <c r="AX37" s="8">
        <f>HLOOKUP(AX$9,'[1]Prog Total'!$D$5:$BF$39,$A37,0)</f>
        <v>335.13080000000002</v>
      </c>
      <c r="AY37" s="8">
        <f>HLOOKUP(AY$9,'[1]Prog Total'!$D$5:$BF$39,$A37,0)</f>
        <v>612.57640000000004</v>
      </c>
      <c r="AZ37" s="8">
        <f>HLOOKUP(AZ$9,'[1]Prog Total'!$D$5:$BF$39,$A37,0)</f>
        <v>750.00049999999999</v>
      </c>
      <c r="BA37" s="8">
        <f t="shared" si="0"/>
        <v>23944.049134200373</v>
      </c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</row>
    <row r="38" spans="1:157" s="14" customFormat="1">
      <c r="A38" s="17">
        <v>32</v>
      </c>
      <c r="B38" s="13">
        <f t="shared" si="1"/>
        <v>46081</v>
      </c>
      <c r="C38" s="12">
        <f>HLOOKUP(C$9,'[1]Prog Total'!$D$5:$BF$39,$A38,0)</f>
        <v>0</v>
      </c>
      <c r="D38" s="12">
        <f>HLOOKUP(D$9,'[1]Prog Total'!$D$5:$BF$39,$A38,0)</f>
        <v>40.120399999999997</v>
      </c>
      <c r="E38" s="12">
        <f>HLOOKUP(E$9,'[1]Prog Total'!$D$5:$BF$39,$A38,0)</f>
        <v>0</v>
      </c>
      <c r="F38" s="12">
        <f>HLOOKUP(F$9,'[1]Prog Total'!$D$5:$BF$39,$A38,0)</f>
        <v>1810.7301</v>
      </c>
      <c r="G38" s="12">
        <f>HLOOKUP(G$9,'[1]Prog Total'!$D$5:$BF$39,$A38,0)</f>
        <v>0</v>
      </c>
      <c r="H38" s="12">
        <f>HLOOKUP(H$9,'[1]Prog Total'!$D$5:$BF$39,$A38,0)</f>
        <v>45.2</v>
      </c>
      <c r="I38" s="12">
        <f>HLOOKUP(I$9,'[1]Prog Total'!$D$5:$BF$39,$A38,0)</f>
        <v>67.360399999999998</v>
      </c>
      <c r="J38" s="12">
        <f>HLOOKUP(J$9,'[1]Prog Total'!$D$5:$BF$39,$A38,0)</f>
        <v>134.5883</v>
      </c>
      <c r="K38" s="12">
        <f>HLOOKUP(K$9,'[1]Prog Total'!$D$5:$BF$39,$A38,0)</f>
        <v>9.5012999999999987</v>
      </c>
      <c r="L38" s="12">
        <f>HLOOKUP(L$9,'[1]Prog Total'!$D$5:$BF$39,$A38,0)</f>
        <v>208.14789999999999</v>
      </c>
      <c r="M38" s="12">
        <f>HLOOKUP(M$9,'[1]Prog Total'!$D$5:$BF$39,$A38,0)</f>
        <v>262.3084591979042</v>
      </c>
      <c r="N38" s="12">
        <f>HLOOKUP(N$9,'[1]Prog Total'!$D$5:$BF$39,$A38,0)</f>
        <v>884.71820000000002</v>
      </c>
      <c r="O38" s="12">
        <f>HLOOKUP(O$9,'[1]Prog Total'!$D$5:$BF$39,$A38,0)</f>
        <v>1204.1742999999999</v>
      </c>
      <c r="P38" s="12">
        <f>HLOOKUP(P$9,'[1]Prog Total'!$D$5:$BF$39,$A38,0)</f>
        <v>463.71759999999989</v>
      </c>
      <c r="Q38" s="12">
        <f>HLOOKUP(Q$9,'[1]Prog Total'!$D$5:$BF$39,$A38,0)</f>
        <v>842.30099999999993</v>
      </c>
      <c r="R38" s="12">
        <f>HLOOKUP(R$9,'[1]Prog Total'!$D$5:$BF$39,$A38,0)</f>
        <v>453.9196</v>
      </c>
      <c r="S38" s="12">
        <f>HLOOKUP(S$9,'[1]Prog Total'!$D$5:$BF$39,$A38,0)</f>
        <v>468.95839999999998</v>
      </c>
      <c r="T38" s="12">
        <f>HLOOKUP(T$9,'[1]Prog Total'!$D$5:$BF$39,$A38,0)</f>
        <v>135.04259999999999</v>
      </c>
      <c r="U38" s="12">
        <f>HLOOKUP(U$9,'[1]Prog Total'!$D$5:$BF$39,$A38,0)</f>
        <v>12.0008</v>
      </c>
      <c r="V38" s="12">
        <f>HLOOKUP(V$9,'[1]Prog Total'!$D$5:$BF$39,$A38,0)</f>
        <v>28.001300000000001</v>
      </c>
      <c r="W38" s="12">
        <f>HLOOKUP(W$9,'[1]Prog Total'!$D$5:$BF$39,$A38,0)</f>
        <v>15.7171</v>
      </c>
      <c r="X38" s="12">
        <f>HLOOKUP(X$9,'[1]Prog Total'!$D$5:$BF$39,$A38,0)</f>
        <v>400.22789999999998</v>
      </c>
      <c r="Y38" s="12">
        <f>HLOOKUP(Y$9,'[1]Prog Total'!$D$5:$BF$39,$A38,0)</f>
        <v>285.3159</v>
      </c>
      <c r="Z38" s="12">
        <f>HLOOKUP(Z$9,'[1]Prog Total'!$D$5:$BF$39,$A38,0)</f>
        <v>33.104599999999998</v>
      </c>
      <c r="AA38" s="12">
        <f>HLOOKUP(AA$9,'[1]Prog Total'!$D$5:$BF$39,$A38,0)</f>
        <v>121.6233</v>
      </c>
      <c r="AB38" s="12">
        <f>HLOOKUP(AB$9,'[1]Prog Total'!$D$5:$BF$39,$A38,0)</f>
        <v>390</v>
      </c>
      <c r="AC38" s="12">
        <f>HLOOKUP(AC$9,'[1]Prog Total'!$D$5:$BF$39,$A38,0)</f>
        <v>1299.9996000000001</v>
      </c>
      <c r="AD38" s="12">
        <f>HLOOKUP(AD$9,'[1]Prog Total'!$D$5:$BF$39,$A38,0)</f>
        <v>2350.0003999999999</v>
      </c>
      <c r="AE38" s="12">
        <f>HLOOKUP(AE$9,'[1]Prog Total'!$D$5:$BF$39,$A38,0)</f>
        <v>0</v>
      </c>
      <c r="AF38" s="12">
        <f>HLOOKUP(AF$9,'[1]Prog Total'!$D$5:$BF$39,$A38,0)</f>
        <v>1353.9395999999999</v>
      </c>
      <c r="AG38" s="12">
        <f>HLOOKUP(AG$9,'[1]Prog Total'!$D$5:$BF$39,$A38,0)</f>
        <v>253.85</v>
      </c>
      <c r="AH38" s="12">
        <f>HLOOKUP(AH$9,'[1]Prog Total'!$D$5:$BF$39,$A38,0)</f>
        <v>4389.9988999999996</v>
      </c>
      <c r="AI38" s="12">
        <f>HLOOKUP(AI$9,'[1]Prog Total'!$D$5:$BF$39,$A38,0)</f>
        <v>197.11920000000001</v>
      </c>
      <c r="AJ38" s="12">
        <f>HLOOKUP(AJ$9,'[1]Prog Total'!$D$5:$BF$39,$A38,0)</f>
        <v>882.16969999999992</v>
      </c>
      <c r="AK38" s="12">
        <f>HLOOKUP(AK$9,'[1]Prog Total'!$D$5:$BF$39,$A38,0)</f>
        <v>0</v>
      </c>
      <c r="AL38" s="12">
        <f>HLOOKUP(AL$9,'[1]Prog Total'!$D$5:$BF$39,$A38,0)</f>
        <v>83.894599999999997</v>
      </c>
      <c r="AM38" s="12">
        <f>HLOOKUP(AM$9,'[1]Prog Total'!$D$5:$BF$39,$A38,0)</f>
        <v>399.1454</v>
      </c>
      <c r="AN38" s="12">
        <f>HLOOKUP(AN$9,'[1]Prog Total'!$D$5:$BF$39,$A38,0)</f>
        <v>142.8792</v>
      </c>
      <c r="AO38" s="12">
        <f>HLOOKUP(AO$9,'[1]Prog Total'!$D$5:$BF$39,$A38,0)</f>
        <v>22.094200000000001</v>
      </c>
      <c r="AP38" s="12">
        <f>HLOOKUP(AP$9,'[1]Prog Total'!$D$5:$BF$39,$A38,0)</f>
        <v>212.9941</v>
      </c>
      <c r="AQ38" s="12">
        <f>HLOOKUP(AQ$9,'[1]Prog Total'!$D$5:$BF$39,$A38,0)</f>
        <v>49.994599999999998</v>
      </c>
      <c r="AR38" s="12">
        <f>HLOOKUP(AR$9,'[1]Prog Total'!$D$5:$BF$39,$A38,0)</f>
        <v>75.995800000000003</v>
      </c>
      <c r="AS38" s="12">
        <f>HLOOKUP(AS$9,'[1]Prog Total'!$D$5:$BF$39,$A38,0)</f>
        <v>181.96889999999999</v>
      </c>
      <c r="AT38" s="12">
        <f>HLOOKUP(AT$9,'[1]Prog Total'!$D$5:$BF$39,$A38,0)</f>
        <v>258.7955</v>
      </c>
      <c r="AU38" s="12">
        <f>HLOOKUP(AU$9,'[1]Prog Total'!$D$5:$BF$39,$A38,0)</f>
        <v>93.320799999999991</v>
      </c>
      <c r="AV38" s="12">
        <f>HLOOKUP(AV$9,'[1]Prog Total'!$D$5:$BF$39,$A38,0)</f>
        <v>2.9788000000000001</v>
      </c>
      <c r="AW38" s="12">
        <f>HLOOKUP(AW$9,'[1]Prog Total'!$D$5:$BF$39,$A38,0)</f>
        <v>169.4579</v>
      </c>
      <c r="AX38" s="12">
        <f>HLOOKUP(AX$9,'[1]Prog Total'!$D$5:$BF$39,$A38,0)</f>
        <v>278.89370000000002</v>
      </c>
      <c r="AY38" s="12">
        <f>HLOOKUP(AY$9,'[1]Prog Total'!$D$5:$BF$39,$A38,0)</f>
        <v>731.80250000000001</v>
      </c>
      <c r="AZ38" s="12">
        <f>HLOOKUP(AZ$9,'[1]Prog Total'!$D$5:$BF$39,$A38,0)</f>
        <v>813.74999999999989</v>
      </c>
      <c r="BA38" s="8">
        <f t="shared" si="0"/>
        <v>22561.82285919791</v>
      </c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</row>
    <row r="39" spans="1:157" ht="12.95">
      <c r="A39" s="18"/>
      <c r="B39" s="9" t="s">
        <v>7</v>
      </c>
      <c r="C39" s="10">
        <f>SUM(C11:C38)</f>
        <v>0</v>
      </c>
      <c r="D39" s="10">
        <f>SUM(D11:D38)</f>
        <v>2554.4581000000003</v>
      </c>
      <c r="E39" s="10">
        <f>SUM(E11:E38)</f>
        <v>0</v>
      </c>
      <c r="F39" s="10">
        <f>SUM(F11:F38)</f>
        <v>22632.954199999996</v>
      </c>
      <c r="G39" s="10">
        <f>SUM(G11:G38)</f>
        <v>74.591200000000001</v>
      </c>
      <c r="H39" s="10">
        <f>SUM(H11:H38)</f>
        <v>1467.8001000000002</v>
      </c>
      <c r="I39" s="10">
        <f>SUM(I11:I38)</f>
        <v>1779.2709999999997</v>
      </c>
      <c r="J39" s="10">
        <f>SUM(J11:J38)</f>
        <v>5051.6131000000005</v>
      </c>
      <c r="K39" s="10">
        <f>SUM(K11:K38)</f>
        <v>337.29700000000003</v>
      </c>
      <c r="L39" s="10">
        <f>SUM(L11:L38)</f>
        <v>6060.9082999999991</v>
      </c>
      <c r="M39" s="10">
        <f>SUM(M11:M38)</f>
        <v>7416.1379414781786</v>
      </c>
      <c r="N39" s="10">
        <f>SUM(N11:N38)</f>
        <v>23897.825199999999</v>
      </c>
      <c r="O39" s="10">
        <f>SUM(O11:O38)</f>
        <v>33548.599099999999</v>
      </c>
      <c r="P39" s="10">
        <f>SUM(P11:P38)</f>
        <v>12273.881999999998</v>
      </c>
      <c r="Q39" s="10">
        <f>SUM(Q11:Q38)</f>
        <v>24955.810300000001</v>
      </c>
      <c r="R39" s="10">
        <f>SUM(R11:R38)</f>
        <v>13687.671999999999</v>
      </c>
      <c r="S39" s="10">
        <f>SUM(S11:S38)</f>
        <v>13415.684600000001</v>
      </c>
      <c r="T39" s="10">
        <f>SUM(T11:T38)</f>
        <v>4290.4486000000006</v>
      </c>
      <c r="U39" s="10">
        <f>SUM(U11:U38)</f>
        <v>1384.6977000000002</v>
      </c>
      <c r="V39" s="10">
        <f>SUM(V11:V38)</f>
        <v>929.51390000000004</v>
      </c>
      <c r="W39" s="10">
        <f>SUM(W11:W38)</f>
        <v>621.05349999999999</v>
      </c>
      <c r="X39" s="10">
        <f>SUM(X11:X38)</f>
        <v>15650.0522</v>
      </c>
      <c r="Y39" s="10">
        <f>SUM(Y11:Y38)</f>
        <v>4434.8238000000001</v>
      </c>
      <c r="Z39" s="10">
        <f>SUM(Z11:Z38)</f>
        <v>781.3848999999999</v>
      </c>
      <c r="AA39" s="10">
        <f>SUM(AA11:AA38)</f>
        <v>3324.1674000000007</v>
      </c>
      <c r="AB39" s="10">
        <f>SUM(AB11:AB38)</f>
        <v>6593.3645999999999</v>
      </c>
      <c r="AC39" s="10">
        <f>SUM(AC11:AC38)</f>
        <v>31549.991099999999</v>
      </c>
      <c r="AD39" s="10">
        <f>SUM(AD11:AD38)</f>
        <v>62299.995000000003</v>
      </c>
      <c r="AE39" s="10">
        <f>SUM(AE11:AE38)</f>
        <v>100.0035</v>
      </c>
      <c r="AF39" s="10">
        <f>SUM(AF11:AF38)</f>
        <v>9732.3266999999996</v>
      </c>
      <c r="AG39" s="10">
        <f>SUM(AG11:AG38)</f>
        <v>8479.0249000000003</v>
      </c>
      <c r="AH39" s="10">
        <f>SUM(AH11:AH38)</f>
        <v>106869.0434</v>
      </c>
      <c r="AI39" s="10">
        <f>SUM(AI11:AI38)</f>
        <v>5900.6778000000004</v>
      </c>
      <c r="AJ39" s="10">
        <f>SUM(AJ11:AJ38)</f>
        <v>26156.891199999995</v>
      </c>
      <c r="AK39" s="10">
        <f>SUM(AK11:AK38)</f>
        <v>8021.9979000000003</v>
      </c>
      <c r="AL39" s="10">
        <f>SUM(AL11:AL38)</f>
        <v>3621.9326999999989</v>
      </c>
      <c r="AM39" s="10">
        <f>SUM(AM11:AM38)</f>
        <v>12981.769699999999</v>
      </c>
      <c r="AN39" s="10">
        <f>SUM(AN11:AN38)</f>
        <v>5399.6785000000018</v>
      </c>
      <c r="AO39" s="10">
        <f>SUM(AO11:AO38)</f>
        <v>823.03039999999987</v>
      </c>
      <c r="AP39" s="10">
        <f>SUM(AP11:AP38)</f>
        <v>6018.8928000000005</v>
      </c>
      <c r="AQ39" s="10">
        <f>SUM(AQ11:AQ38)</f>
        <v>1826.6471999999997</v>
      </c>
      <c r="AR39" s="10">
        <f>SUM(AR11:AR38)</f>
        <v>2260.6309999999994</v>
      </c>
      <c r="AS39" s="10">
        <f>SUM(AS11:AS38)</f>
        <v>5515.6046000000006</v>
      </c>
      <c r="AT39" s="10">
        <f>SUM(AT11:AT38)</f>
        <v>7852.637200000001</v>
      </c>
      <c r="AU39" s="10">
        <f>SUM(AU11:AU38)</f>
        <v>3971.2524999999996</v>
      </c>
      <c r="AV39" s="10">
        <f>SUM(AV11:AV38)</f>
        <v>167.96769999999998</v>
      </c>
      <c r="AW39" s="10">
        <f>SUM(AW11:AW38)</f>
        <v>3846.4996000000006</v>
      </c>
      <c r="AX39" s="10">
        <f>SUM(AX11:AX38)</f>
        <v>7633.4764999999998</v>
      </c>
      <c r="AY39" s="10">
        <f>SUM(AY11:AY38)</f>
        <v>20114.029500000004</v>
      </c>
      <c r="AZ39" s="10">
        <f>SUM(AZ11:AZ38)</f>
        <v>18390.806799999995</v>
      </c>
      <c r="BA39" s="10">
        <f>SUM(BA11:BA38)</f>
        <v>566698.81894147804</v>
      </c>
      <c r="BB39" s="19" t="b">
        <f>BA39='[1]Prog Total'!$BI$37</f>
        <v>1</v>
      </c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</row>
    <row r="40" spans="1:157" ht="12.75" customHeight="1">
      <c r="B40" s="3"/>
      <c r="C40" s="54" t="s">
        <v>8</v>
      </c>
      <c r="D40" s="55"/>
      <c r="E40" s="55"/>
      <c r="F40" s="55"/>
      <c r="G40" s="54" t="s">
        <v>8</v>
      </c>
      <c r="H40" s="55"/>
      <c r="I40" s="55"/>
      <c r="J40" s="55"/>
      <c r="K40" s="54" t="s">
        <v>8</v>
      </c>
      <c r="L40" s="55"/>
      <c r="M40" s="55"/>
      <c r="N40" s="55"/>
      <c r="O40" s="54" t="s">
        <v>8</v>
      </c>
      <c r="P40" s="55"/>
      <c r="Q40" s="55"/>
      <c r="R40" s="55"/>
      <c r="S40" s="54" t="s">
        <v>8</v>
      </c>
      <c r="T40" s="55"/>
      <c r="U40" s="55"/>
      <c r="V40" s="55"/>
      <c r="W40" s="55"/>
      <c r="X40" s="54" t="s">
        <v>8</v>
      </c>
      <c r="Y40" s="55"/>
      <c r="Z40" s="55"/>
      <c r="AA40" s="55"/>
      <c r="AB40" s="55"/>
      <c r="AC40" s="54" t="s">
        <v>8</v>
      </c>
      <c r="AD40" s="55"/>
      <c r="AE40" s="55"/>
      <c r="AF40" s="54" t="s">
        <v>8</v>
      </c>
      <c r="AG40" s="55"/>
      <c r="AH40" s="55"/>
      <c r="AI40" s="55"/>
      <c r="AJ40" s="54" t="s">
        <v>8</v>
      </c>
      <c r="AK40" s="55"/>
      <c r="AL40" s="55"/>
      <c r="AM40" s="55"/>
      <c r="AN40" s="54" t="s">
        <v>8</v>
      </c>
      <c r="AO40" s="55"/>
      <c r="AP40" s="55"/>
      <c r="AQ40" s="55"/>
      <c r="AR40" s="54" t="s">
        <v>8</v>
      </c>
      <c r="AS40" s="55"/>
      <c r="AT40" s="55"/>
      <c r="AU40" s="55"/>
      <c r="AV40" s="54" t="s">
        <v>8</v>
      </c>
      <c r="AW40" s="55"/>
      <c r="AX40" s="55"/>
      <c r="AY40" s="55"/>
      <c r="AZ40" s="55"/>
      <c r="BA40" s="55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</row>
    <row r="41" spans="1:157" ht="40.5" customHeight="1">
      <c r="B41" s="4"/>
      <c r="C41" s="57"/>
      <c r="D41" s="58"/>
      <c r="E41" s="58"/>
      <c r="F41" s="58"/>
      <c r="G41" s="57"/>
      <c r="H41" s="58"/>
      <c r="I41" s="58"/>
      <c r="J41" s="58"/>
      <c r="K41" s="57"/>
      <c r="L41" s="58"/>
      <c r="M41" s="58"/>
      <c r="N41" s="58"/>
      <c r="O41" s="57"/>
      <c r="P41" s="58"/>
      <c r="Q41" s="58"/>
      <c r="R41" s="58"/>
      <c r="S41" s="57"/>
      <c r="T41" s="58"/>
      <c r="U41" s="58"/>
      <c r="V41" s="58"/>
      <c r="W41" s="58"/>
      <c r="X41" s="57"/>
      <c r="Y41" s="58"/>
      <c r="Z41" s="58"/>
      <c r="AA41" s="58"/>
      <c r="AB41" s="58"/>
      <c r="AC41" s="57"/>
      <c r="AD41" s="58"/>
      <c r="AE41" s="58"/>
      <c r="AF41" s="57"/>
      <c r="AG41" s="58"/>
      <c r="AH41" s="58"/>
      <c r="AI41" s="58"/>
      <c r="AJ41" s="57"/>
      <c r="AK41" s="58"/>
      <c r="AL41" s="58"/>
      <c r="AM41" s="58"/>
      <c r="AN41" s="57"/>
      <c r="AO41" s="58"/>
      <c r="AP41" s="58"/>
      <c r="AQ41" s="58"/>
      <c r="AR41" s="57"/>
      <c r="AS41" s="58"/>
      <c r="AT41" s="58"/>
      <c r="AU41" s="58"/>
      <c r="AV41" s="57"/>
      <c r="AW41" s="58"/>
      <c r="AX41" s="58"/>
      <c r="AY41" s="58"/>
      <c r="AZ41" s="58"/>
      <c r="BA41" s="58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</row>
    <row r="42" spans="1:157" ht="14.25" customHeight="1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</row>
    <row r="43" spans="1:157">
      <c r="B43" s="21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21"/>
      <c r="BC43" s="21"/>
      <c r="BD43" s="39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</row>
    <row r="44" spans="1:157">
      <c r="B44" s="21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21"/>
      <c r="BC44" s="39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</row>
    <row r="45" spans="1:157">
      <c r="B45" s="21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</row>
    <row r="46" spans="1:157"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</row>
    <row r="47" spans="1:157"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42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</row>
    <row r="48" spans="1:157">
      <c r="B48" s="21"/>
      <c r="C48" s="21"/>
      <c r="D48" s="43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</row>
    <row r="49" spans="2:157"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</row>
    <row r="50" spans="2:157">
      <c r="B50" s="21"/>
      <c r="C50" s="21"/>
      <c r="D50" s="21"/>
      <c r="E50" s="21"/>
      <c r="F50" s="21"/>
      <c r="G50" s="21"/>
      <c r="H50" s="39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</row>
    <row r="51" spans="2:157"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</row>
    <row r="52" spans="2:157"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</row>
    <row r="53" spans="2:157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</row>
    <row r="54" spans="2:157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44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39"/>
      <c r="AX54" s="39"/>
      <c r="AY54" s="39"/>
      <c r="AZ54" s="39"/>
      <c r="BA54" s="39"/>
      <c r="BB54" s="39"/>
      <c r="BC54" s="21"/>
      <c r="BD54" s="39"/>
      <c r="BE54" s="21"/>
      <c r="BF54" s="39"/>
      <c r="BG54" s="21"/>
      <c r="BH54" s="39"/>
      <c r="BI54" s="21"/>
      <c r="BJ54" s="39"/>
      <c r="BK54" s="21"/>
      <c r="BL54" s="39"/>
      <c r="BM54" s="21"/>
      <c r="BN54" s="39"/>
      <c r="BO54" s="21"/>
      <c r="BP54" s="39"/>
      <c r="BQ54" s="21"/>
      <c r="BR54" s="39"/>
      <c r="BS54" s="21"/>
      <c r="BT54" s="39"/>
      <c r="BU54" s="21"/>
      <c r="BV54" s="39"/>
      <c r="BW54" s="21"/>
      <c r="BX54" s="39"/>
      <c r="BY54" s="21"/>
      <c r="BZ54" s="39"/>
      <c r="CA54" s="21"/>
      <c r="CB54" s="39"/>
      <c r="CC54" s="21"/>
      <c r="CD54" s="39"/>
      <c r="CE54" s="21"/>
      <c r="CF54" s="39"/>
      <c r="CG54" s="21"/>
      <c r="CH54" s="39"/>
      <c r="CI54" s="21"/>
      <c r="CJ54" s="39"/>
      <c r="CK54" s="21"/>
      <c r="CL54" s="39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</row>
    <row r="55" spans="2:157"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44"/>
      <c r="DA55" s="44"/>
      <c r="DB55" s="44"/>
      <c r="DC55" s="44"/>
      <c r="DD55" s="44"/>
      <c r="DE55" s="44"/>
      <c r="DF55" s="44"/>
      <c r="DG55" s="44"/>
      <c r="DH55" s="44"/>
      <c r="DI55" s="44"/>
      <c r="DJ55" s="44"/>
      <c r="DK55" s="44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</row>
    <row r="56" spans="2:157"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39"/>
      <c r="AS56" s="39"/>
      <c r="AT56" s="39"/>
      <c r="AU56" s="39"/>
      <c r="AV56" s="39"/>
      <c r="AW56" s="21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</row>
    <row r="57" spans="2:157"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39"/>
      <c r="CR57" s="44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</row>
    <row r="58" spans="2:157" ht="12.75"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</row>
    <row r="59" spans="2:157" ht="12.75"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</row>
    <row r="60" spans="2:157" ht="12.75"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</row>
  </sheetData>
  <mergeCells count="39">
    <mergeCell ref="B3:B4"/>
    <mergeCell ref="E3:F4"/>
    <mergeCell ref="I3:J4"/>
    <mergeCell ref="M3:N4"/>
    <mergeCell ref="Q3:R4"/>
    <mergeCell ref="S7:W7"/>
    <mergeCell ref="X7:AB7"/>
    <mergeCell ref="AC7:AE7"/>
    <mergeCell ref="AF7:AI7"/>
    <mergeCell ref="Z3:AB4"/>
    <mergeCell ref="AD3:AE4"/>
    <mergeCell ref="AH3:AI4"/>
    <mergeCell ref="U3:W4"/>
    <mergeCell ref="B7:B10"/>
    <mergeCell ref="C7:F7"/>
    <mergeCell ref="G7:J7"/>
    <mergeCell ref="K7:N7"/>
    <mergeCell ref="O7:R7"/>
    <mergeCell ref="AX3:BA4"/>
    <mergeCell ref="AL3:AM4"/>
    <mergeCell ref="AP3:AQ4"/>
    <mergeCell ref="AT3:AU4"/>
    <mergeCell ref="AF40:AI41"/>
    <mergeCell ref="AJ7:AM7"/>
    <mergeCell ref="AN7:AQ7"/>
    <mergeCell ref="AR7:AU7"/>
    <mergeCell ref="AV7:BA7"/>
    <mergeCell ref="AJ40:AM41"/>
    <mergeCell ref="AN40:AQ41"/>
    <mergeCell ref="AR40:AU41"/>
    <mergeCell ref="AV40:BA41"/>
    <mergeCell ref="BA8:BA10"/>
    <mergeCell ref="AC40:AE41"/>
    <mergeCell ref="C40:F41"/>
    <mergeCell ref="G40:J41"/>
    <mergeCell ref="K40:N41"/>
    <mergeCell ref="O40:R41"/>
    <mergeCell ref="S40:W41"/>
    <mergeCell ref="X40:AB41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9" fitToWidth="0" orientation="landscape" r:id="rId1"/>
  <headerFooter alignWithMargins="0">
    <oddHeader>&amp;R&amp;"Calibri"&amp;10&amp;K000000 PÚBLICA&amp;1#_x000D_</oddHeader>
  </headerFooter>
  <colBreaks count="11" manualBreakCount="11">
    <brk id="6" max="37" man="1"/>
    <brk id="10" max="37" man="1"/>
    <brk id="14" min="6" max="37" man="1"/>
    <brk id="18" min="6" max="37" man="1"/>
    <brk id="23" min="6" max="37" man="1"/>
    <brk id="28" min="6" max="37" man="1"/>
    <brk id="31" max="1048575" man="1"/>
    <brk id="35" min="6" max="37" man="1"/>
    <brk id="39" max="1048575" man="1"/>
    <brk id="43" max="1048575" man="1"/>
    <brk id="4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A60"/>
  <sheetViews>
    <sheetView showGridLines="0" topLeftCell="AS10" zoomScale="82" zoomScaleNormal="82" zoomScaleSheetLayoutView="75" workbookViewId="0">
      <selection activeCell="BB40" sqref="BB40"/>
    </sheetView>
  </sheetViews>
  <sheetFormatPr defaultColWidth="14.28515625" defaultRowHeight="12.6"/>
  <cols>
    <col min="1" max="1" width="3.5703125" style="17" customWidth="1"/>
    <col min="2" max="2" width="17.7109375" style="1" customWidth="1"/>
    <col min="3" max="3" width="12.140625" style="1" bestFit="1" customWidth="1"/>
    <col min="4" max="4" width="13.85546875" style="1" customWidth="1"/>
    <col min="5" max="5" width="19.42578125" style="1" customWidth="1"/>
    <col min="6" max="6" width="17.7109375" style="1" customWidth="1"/>
    <col min="7" max="10" width="12.140625" style="1" bestFit="1" customWidth="1"/>
    <col min="11" max="11" width="13.42578125" style="1" customWidth="1"/>
    <col min="12" max="12" width="20.140625" style="1" customWidth="1"/>
    <col min="13" max="25" width="12.140625" style="1" bestFit="1" customWidth="1"/>
    <col min="26" max="26" width="12.140625" style="1" customWidth="1"/>
    <col min="27" max="31" width="12.140625" style="1" bestFit="1" customWidth="1"/>
    <col min="32" max="32" width="26.85546875" style="1" customWidth="1"/>
    <col min="33" max="33" width="28.5703125" style="1" customWidth="1"/>
    <col min="34" max="34" width="33.85546875" style="1" customWidth="1"/>
    <col min="35" max="35" width="13.42578125" style="1" customWidth="1"/>
    <col min="36" max="36" width="13.7109375" style="1" customWidth="1"/>
    <col min="37" max="37" width="13.28515625" style="1" customWidth="1"/>
    <col min="38" max="48" width="12.140625" style="1" bestFit="1" customWidth="1"/>
    <col min="49" max="49" width="12.140625" style="1" customWidth="1"/>
    <col min="50" max="52" width="12.140625" style="1" bestFit="1" customWidth="1"/>
    <col min="53" max="53" width="14.140625" style="1" customWidth="1"/>
    <col min="54" max="60" width="14.28515625" style="2" customWidth="1"/>
    <col min="61" max="16384" width="14.28515625" style="1"/>
  </cols>
  <sheetData>
    <row r="1" spans="1:60">
      <c r="B1" s="22"/>
      <c r="C1" s="31"/>
      <c r="D1" s="21"/>
      <c r="E1" s="26"/>
      <c r="F1" s="27"/>
      <c r="G1" s="31"/>
      <c r="H1" s="21"/>
      <c r="I1" s="26"/>
      <c r="J1" s="27"/>
      <c r="K1" s="31"/>
      <c r="L1" s="21"/>
      <c r="M1" s="26"/>
      <c r="N1" s="27"/>
      <c r="O1" s="31"/>
      <c r="P1" s="21"/>
      <c r="Q1" s="26"/>
      <c r="R1" s="27"/>
      <c r="S1" s="31"/>
      <c r="T1" s="21"/>
      <c r="U1" s="26"/>
      <c r="V1" s="26"/>
      <c r="W1" s="27"/>
      <c r="X1" s="31"/>
      <c r="Y1" s="21"/>
      <c r="Z1" s="26"/>
      <c r="AA1" s="26"/>
      <c r="AB1" s="27"/>
      <c r="AC1" s="25"/>
      <c r="AD1" s="26"/>
      <c r="AE1" s="27"/>
      <c r="AF1" s="22"/>
      <c r="AG1" s="25"/>
      <c r="AH1" s="26"/>
      <c r="AI1" s="27"/>
      <c r="AJ1" s="31"/>
      <c r="AK1" s="21"/>
      <c r="AL1" s="26"/>
      <c r="AM1" s="27"/>
      <c r="AN1" s="31"/>
      <c r="AO1" s="21"/>
      <c r="AP1" s="26"/>
      <c r="AQ1" s="27"/>
      <c r="AR1" s="31"/>
      <c r="AS1" s="21"/>
      <c r="AT1" s="26"/>
      <c r="AU1" s="27"/>
      <c r="AV1" s="31"/>
      <c r="AW1" s="21"/>
      <c r="AX1" s="26"/>
      <c r="AY1" s="26"/>
      <c r="AZ1" s="26"/>
      <c r="BA1" s="27"/>
      <c r="BB1" s="21"/>
      <c r="BC1" s="21"/>
      <c r="BD1" s="21"/>
      <c r="BE1" s="21"/>
      <c r="BF1" s="21"/>
      <c r="BG1" s="21"/>
      <c r="BH1" s="21"/>
    </row>
    <row r="2" spans="1:60" ht="12" customHeight="1">
      <c r="B2" s="28"/>
      <c r="C2" s="31"/>
      <c r="D2" s="21"/>
      <c r="E2" s="21"/>
      <c r="F2" s="32"/>
      <c r="G2" s="31"/>
      <c r="H2" s="21"/>
      <c r="I2" s="21"/>
      <c r="J2" s="32"/>
      <c r="K2" s="31"/>
      <c r="L2" s="21"/>
      <c r="M2" s="21"/>
      <c r="N2" s="32"/>
      <c r="O2" s="31"/>
      <c r="P2" s="21"/>
      <c r="Q2" s="21"/>
      <c r="R2" s="32"/>
      <c r="S2" s="31"/>
      <c r="T2" s="21"/>
      <c r="U2" s="21"/>
      <c r="V2" s="21"/>
      <c r="W2" s="32"/>
      <c r="X2" s="31"/>
      <c r="Y2" s="21"/>
      <c r="Z2" s="21"/>
      <c r="AA2" s="21"/>
      <c r="AB2" s="32"/>
      <c r="AC2" s="31"/>
      <c r="AD2" s="21"/>
      <c r="AE2" s="32"/>
      <c r="AF2" s="28"/>
      <c r="AG2" s="31"/>
      <c r="AH2" s="21"/>
      <c r="AI2" s="32"/>
      <c r="AJ2" s="31"/>
      <c r="AK2" s="21"/>
      <c r="AL2" s="21"/>
      <c r="AM2" s="32"/>
      <c r="AN2" s="31"/>
      <c r="AO2" s="21"/>
      <c r="AP2" s="21"/>
      <c r="AQ2" s="32"/>
      <c r="AR2" s="31"/>
      <c r="AS2" s="21"/>
      <c r="AT2" s="21"/>
      <c r="AU2" s="32"/>
      <c r="AV2" s="31"/>
      <c r="AW2" s="21"/>
      <c r="AX2" s="21"/>
      <c r="AY2" s="21"/>
      <c r="AZ2" s="21"/>
      <c r="BA2" s="32"/>
      <c r="BB2" s="21"/>
      <c r="BC2" s="21"/>
      <c r="BD2" s="21"/>
      <c r="BE2" s="21"/>
      <c r="BF2" s="21"/>
      <c r="BG2" s="21"/>
      <c r="BH2" s="21"/>
    </row>
    <row r="3" spans="1:60" ht="12.75" customHeight="1">
      <c r="B3" s="49">
        <f>B11</f>
        <v>46054</v>
      </c>
      <c r="C3" s="31"/>
      <c r="D3" s="21"/>
      <c r="E3" s="48"/>
      <c r="F3" s="52"/>
      <c r="G3" s="31"/>
      <c r="H3" s="21"/>
      <c r="I3" s="48"/>
      <c r="J3" s="52"/>
      <c r="K3" s="31"/>
      <c r="L3" s="21"/>
      <c r="M3" s="48"/>
      <c r="N3" s="52"/>
      <c r="O3" s="31"/>
      <c r="P3" s="21"/>
      <c r="Q3" s="48"/>
      <c r="R3" s="52"/>
      <c r="S3" s="31"/>
      <c r="T3" s="21"/>
      <c r="U3" s="48"/>
      <c r="V3" s="48"/>
      <c r="W3" s="52"/>
      <c r="X3" s="31"/>
      <c r="Y3" s="21"/>
      <c r="Z3" s="48"/>
      <c r="AA3" s="48"/>
      <c r="AB3" s="52"/>
      <c r="AC3" s="31"/>
      <c r="AD3" s="51"/>
      <c r="AE3" s="52"/>
      <c r="AF3" s="28"/>
      <c r="AG3" s="31"/>
      <c r="AH3" s="48"/>
      <c r="AI3" s="52"/>
      <c r="AJ3" s="31"/>
      <c r="AK3" s="21"/>
      <c r="AL3" s="48"/>
      <c r="AM3" s="52"/>
      <c r="AN3" s="31"/>
      <c r="AO3" s="21"/>
      <c r="AP3" s="48"/>
      <c r="AQ3" s="52"/>
      <c r="AR3" s="31"/>
      <c r="AS3" s="21"/>
      <c r="AT3" s="48"/>
      <c r="AU3" s="52"/>
      <c r="AV3" s="31"/>
      <c r="AW3" s="21"/>
      <c r="AX3" s="48"/>
      <c r="AY3" s="48"/>
      <c r="AZ3" s="48"/>
      <c r="BA3" s="52"/>
      <c r="BB3" s="21"/>
      <c r="BC3" s="21"/>
      <c r="BD3" s="21"/>
      <c r="BE3" s="21"/>
      <c r="BF3" s="21"/>
      <c r="BG3" s="21"/>
      <c r="BH3" s="21"/>
    </row>
    <row r="4" spans="1:60" ht="12.75" customHeight="1">
      <c r="B4" s="49"/>
      <c r="C4" s="31"/>
      <c r="D4" s="21"/>
      <c r="E4" s="48"/>
      <c r="F4" s="52"/>
      <c r="G4" s="31"/>
      <c r="H4" s="21"/>
      <c r="I4" s="48"/>
      <c r="J4" s="52"/>
      <c r="K4" s="31"/>
      <c r="L4" s="21"/>
      <c r="M4" s="48"/>
      <c r="N4" s="52"/>
      <c r="O4" s="31"/>
      <c r="P4" s="21"/>
      <c r="Q4" s="48"/>
      <c r="R4" s="52"/>
      <c r="S4" s="31"/>
      <c r="T4" s="21"/>
      <c r="U4" s="48"/>
      <c r="V4" s="48"/>
      <c r="W4" s="52"/>
      <c r="X4" s="31"/>
      <c r="Y4" s="21"/>
      <c r="Z4" s="48"/>
      <c r="AA4" s="48"/>
      <c r="AB4" s="52"/>
      <c r="AC4" s="31"/>
      <c r="AD4" s="51"/>
      <c r="AE4" s="52"/>
      <c r="AF4" s="28"/>
      <c r="AG4" s="31"/>
      <c r="AH4" s="48"/>
      <c r="AI4" s="52"/>
      <c r="AJ4" s="31"/>
      <c r="AK4" s="21"/>
      <c r="AL4" s="48"/>
      <c r="AM4" s="52"/>
      <c r="AN4" s="31"/>
      <c r="AO4" s="21"/>
      <c r="AP4" s="48"/>
      <c r="AQ4" s="52"/>
      <c r="AR4" s="31"/>
      <c r="AS4" s="21"/>
      <c r="AT4" s="48"/>
      <c r="AU4" s="52"/>
      <c r="AV4" s="31"/>
      <c r="AW4" s="21"/>
      <c r="AX4" s="48"/>
      <c r="AY4" s="48"/>
      <c r="AZ4" s="48"/>
      <c r="BA4" s="52"/>
      <c r="BB4" s="21"/>
      <c r="BC4" s="21"/>
      <c r="BD4" s="21"/>
      <c r="BE4" s="21"/>
      <c r="BF4" s="21"/>
      <c r="BG4" s="21"/>
      <c r="BH4" s="21"/>
    </row>
    <row r="5" spans="1:60" ht="12.95">
      <c r="B5" s="28"/>
      <c r="C5" s="31"/>
      <c r="D5" s="21"/>
      <c r="E5" s="21"/>
      <c r="F5" s="32"/>
      <c r="G5" s="31"/>
      <c r="H5" s="21"/>
      <c r="I5" s="21"/>
      <c r="J5" s="32"/>
      <c r="K5" s="31"/>
      <c r="L5" s="21"/>
      <c r="M5" s="21"/>
      <c r="N5" s="32"/>
      <c r="O5" s="31"/>
      <c r="P5" s="21"/>
      <c r="Q5" s="21"/>
      <c r="R5" s="32"/>
      <c r="S5" s="31"/>
      <c r="T5" s="21"/>
      <c r="U5" s="21"/>
      <c r="V5" s="21"/>
      <c r="W5" s="32"/>
      <c r="X5" s="31"/>
      <c r="Y5" s="21"/>
      <c r="Z5" s="21"/>
      <c r="AA5" s="21"/>
      <c r="AB5" s="32"/>
      <c r="AC5" s="31"/>
      <c r="AD5" s="21"/>
      <c r="AE5" s="32"/>
      <c r="AF5" s="28"/>
      <c r="AG5" s="31"/>
      <c r="AH5" s="21"/>
      <c r="AI5" s="32"/>
      <c r="AJ5" s="31"/>
      <c r="AK5" s="21"/>
      <c r="AL5" s="21"/>
      <c r="AM5" s="32"/>
      <c r="AN5" s="31"/>
      <c r="AO5" s="21"/>
      <c r="AP5" s="21"/>
      <c r="AQ5" s="32"/>
      <c r="AR5" s="31"/>
      <c r="AS5" s="21"/>
      <c r="AT5" s="21"/>
      <c r="AU5" s="32"/>
      <c r="AV5" s="31"/>
      <c r="AW5" s="21"/>
      <c r="AX5" s="21"/>
      <c r="AY5" s="21"/>
      <c r="AZ5" s="21"/>
      <c r="BA5" s="20"/>
      <c r="BB5" s="21"/>
      <c r="BC5" s="21"/>
      <c r="BD5" s="21"/>
      <c r="BE5" s="21"/>
      <c r="BF5" s="21"/>
      <c r="BG5" s="21"/>
      <c r="BH5" s="21"/>
    </row>
    <row r="6" spans="1:60">
      <c r="B6" s="28"/>
      <c r="C6" s="36"/>
      <c r="D6" s="37"/>
      <c r="E6" s="37"/>
      <c r="F6" s="38"/>
      <c r="G6" s="36"/>
      <c r="H6" s="37"/>
      <c r="I6" s="37"/>
      <c r="J6" s="38"/>
      <c r="K6" s="36"/>
      <c r="L6" s="37"/>
      <c r="M6" s="37"/>
      <c r="N6" s="38"/>
      <c r="O6" s="36"/>
      <c r="P6" s="37"/>
      <c r="Q6" s="37"/>
      <c r="R6" s="38"/>
      <c r="S6" s="36"/>
      <c r="T6" s="37"/>
      <c r="U6" s="37"/>
      <c r="V6" s="37"/>
      <c r="W6" s="38"/>
      <c r="X6" s="36"/>
      <c r="Y6" s="37"/>
      <c r="Z6" s="37"/>
      <c r="AA6" s="37"/>
      <c r="AB6" s="38"/>
      <c r="AC6" s="36"/>
      <c r="AD6" s="37"/>
      <c r="AE6" s="38"/>
      <c r="AF6" s="33"/>
      <c r="AG6" s="36"/>
      <c r="AH6" s="37"/>
      <c r="AI6" s="38"/>
      <c r="AJ6" s="36"/>
      <c r="AK6" s="37"/>
      <c r="AL6" s="37"/>
      <c r="AM6" s="38"/>
      <c r="AN6" s="36"/>
      <c r="AO6" s="37"/>
      <c r="AP6" s="37"/>
      <c r="AQ6" s="38"/>
      <c r="AR6" s="36"/>
      <c r="AS6" s="37"/>
      <c r="AT6" s="37"/>
      <c r="AU6" s="38"/>
      <c r="AV6" s="36"/>
      <c r="AW6" s="37"/>
      <c r="AX6" s="37"/>
      <c r="AY6" s="37"/>
      <c r="AZ6" s="37"/>
      <c r="BA6" s="38"/>
      <c r="BB6" s="21"/>
      <c r="BC6" s="21"/>
      <c r="BD6" s="21"/>
      <c r="BE6" s="21"/>
      <c r="BF6" s="21"/>
      <c r="BG6" s="21"/>
      <c r="BH6" s="21"/>
    </row>
    <row r="7" spans="1:60" ht="12.95">
      <c r="B7" s="50" t="s">
        <v>1</v>
      </c>
      <c r="C7" s="47" t="s">
        <v>2</v>
      </c>
      <c r="D7" s="47"/>
      <c r="E7" s="47"/>
      <c r="F7" s="47"/>
      <c r="G7" s="47" t="s">
        <v>2</v>
      </c>
      <c r="H7" s="47"/>
      <c r="I7" s="47"/>
      <c r="J7" s="47"/>
      <c r="K7" s="47" t="s">
        <v>2</v>
      </c>
      <c r="L7" s="47"/>
      <c r="M7" s="47"/>
      <c r="N7" s="47"/>
      <c r="O7" s="47" t="s">
        <v>2</v>
      </c>
      <c r="P7" s="47"/>
      <c r="Q7" s="47"/>
      <c r="R7" s="47"/>
      <c r="S7" s="47" t="s">
        <v>2</v>
      </c>
      <c r="T7" s="47"/>
      <c r="U7" s="47"/>
      <c r="V7" s="47"/>
      <c r="W7" s="47"/>
      <c r="X7" s="47" t="s">
        <v>2</v>
      </c>
      <c r="Y7" s="47"/>
      <c r="Z7" s="47"/>
      <c r="AA7" s="47"/>
      <c r="AB7" s="47"/>
      <c r="AC7" s="47" t="s">
        <v>2</v>
      </c>
      <c r="AD7" s="47"/>
      <c r="AE7" s="47"/>
      <c r="AF7" s="47" t="s">
        <v>2</v>
      </c>
      <c r="AG7" s="47"/>
      <c r="AH7" s="47"/>
      <c r="AI7" s="47"/>
      <c r="AJ7" s="47" t="s">
        <v>2</v>
      </c>
      <c r="AK7" s="47"/>
      <c r="AL7" s="47"/>
      <c r="AM7" s="47"/>
      <c r="AN7" s="60" t="s">
        <v>2</v>
      </c>
      <c r="AO7" s="60"/>
      <c r="AP7" s="47"/>
      <c r="AQ7" s="47"/>
      <c r="AR7" s="47" t="s">
        <v>2</v>
      </c>
      <c r="AS7" s="47"/>
      <c r="AT7" s="47"/>
      <c r="AU7" s="47"/>
      <c r="AV7" s="47" t="s">
        <v>2</v>
      </c>
      <c r="AW7" s="47"/>
      <c r="AX7" s="47"/>
      <c r="AY7" s="47"/>
      <c r="AZ7" s="47"/>
      <c r="BA7" s="47"/>
      <c r="BB7" s="21"/>
      <c r="BC7" s="21"/>
      <c r="BD7" s="21"/>
      <c r="BE7" s="21"/>
      <c r="BF7" s="21"/>
      <c r="BG7" s="21"/>
      <c r="BH7" s="21"/>
    </row>
    <row r="8" spans="1:60" ht="12.95">
      <c r="B8" s="50"/>
      <c r="C8" s="15" t="s">
        <v>9</v>
      </c>
      <c r="D8" s="15" t="s">
        <v>10</v>
      </c>
      <c r="E8" s="15" t="s">
        <v>11</v>
      </c>
      <c r="F8" s="15" t="s">
        <v>59</v>
      </c>
      <c r="G8" s="15" t="s">
        <v>13</v>
      </c>
      <c r="H8" s="15" t="s">
        <v>14</v>
      </c>
      <c r="I8" s="15" t="s">
        <v>15</v>
      </c>
      <c r="J8" s="15" t="s">
        <v>16</v>
      </c>
      <c r="K8" s="15" t="s">
        <v>17</v>
      </c>
      <c r="L8" s="15" t="s">
        <v>18</v>
      </c>
      <c r="M8" s="15" t="s">
        <v>19</v>
      </c>
      <c r="N8" s="15" t="s">
        <v>20</v>
      </c>
      <c r="O8" s="15" t="s">
        <v>21</v>
      </c>
      <c r="P8" s="15" t="s">
        <v>22</v>
      </c>
      <c r="Q8" s="15" t="s">
        <v>23</v>
      </c>
      <c r="R8" s="15" t="s">
        <v>24</v>
      </c>
      <c r="S8" s="15" t="s">
        <v>25</v>
      </c>
      <c r="T8" s="15" t="s">
        <v>26</v>
      </c>
      <c r="U8" s="15" t="s">
        <v>27</v>
      </c>
      <c r="V8" s="15" t="s">
        <v>28</v>
      </c>
      <c r="W8" s="15" t="s">
        <v>29</v>
      </c>
      <c r="X8" s="15" t="s">
        <v>30</v>
      </c>
      <c r="Y8" s="15" t="s">
        <v>31</v>
      </c>
      <c r="Z8" s="15" t="s">
        <v>32</v>
      </c>
      <c r="AA8" s="15" t="s">
        <v>33</v>
      </c>
      <c r="AB8" s="15" t="s">
        <v>34</v>
      </c>
      <c r="AC8" s="15" t="s">
        <v>35</v>
      </c>
      <c r="AD8" s="15" t="s">
        <v>36</v>
      </c>
      <c r="AE8" s="15" t="s">
        <v>37</v>
      </c>
      <c r="AF8" s="15" t="s">
        <v>38</v>
      </c>
      <c r="AG8" s="15" t="s">
        <v>39</v>
      </c>
      <c r="AH8" s="15" t="s">
        <v>40</v>
      </c>
      <c r="AI8" s="15" t="s">
        <v>41</v>
      </c>
      <c r="AJ8" s="15" t="s">
        <v>42</v>
      </c>
      <c r="AK8" s="15" t="s">
        <v>43</v>
      </c>
      <c r="AL8" s="15" t="s">
        <v>44</v>
      </c>
      <c r="AM8" s="15" t="s">
        <v>45</v>
      </c>
      <c r="AN8" s="15" t="s">
        <v>46</v>
      </c>
      <c r="AO8" s="15" t="s">
        <v>47</v>
      </c>
      <c r="AP8" s="15" t="s">
        <v>48</v>
      </c>
      <c r="AQ8" s="15" t="s">
        <v>49</v>
      </c>
      <c r="AR8" s="15" t="s">
        <v>50</v>
      </c>
      <c r="AS8" s="15" t="s">
        <v>51</v>
      </c>
      <c r="AT8" s="15" t="s">
        <v>52</v>
      </c>
      <c r="AU8" s="15" t="s">
        <v>53</v>
      </c>
      <c r="AV8" s="15" t="s">
        <v>54</v>
      </c>
      <c r="AW8" s="15" t="s">
        <v>55</v>
      </c>
      <c r="AX8" s="15" t="s">
        <v>56</v>
      </c>
      <c r="AY8" s="15" t="s">
        <v>57</v>
      </c>
      <c r="AZ8" s="15" t="s">
        <v>58</v>
      </c>
      <c r="BA8" s="53" t="s">
        <v>4</v>
      </c>
      <c r="BB8" s="21"/>
      <c r="BC8" s="21"/>
      <c r="BD8" s="21"/>
      <c r="BE8" s="21"/>
      <c r="BF8" s="21"/>
      <c r="BG8" s="21"/>
      <c r="BH8" s="21"/>
    </row>
    <row r="9" spans="1:60" ht="12.95">
      <c r="B9" s="50"/>
      <c r="C9" s="15">
        <v>19581</v>
      </c>
      <c r="D9" s="15">
        <v>26983</v>
      </c>
      <c r="E9" s="15">
        <v>271704</v>
      </c>
      <c r="F9" s="15">
        <v>26987</v>
      </c>
      <c r="G9" s="15">
        <v>26989</v>
      </c>
      <c r="H9" s="15">
        <v>26990</v>
      </c>
      <c r="I9" s="15">
        <v>26992</v>
      </c>
      <c r="J9" s="15">
        <v>26993</v>
      </c>
      <c r="K9" s="15">
        <v>26995</v>
      </c>
      <c r="L9" s="15">
        <v>26996</v>
      </c>
      <c r="M9" s="15">
        <v>27001</v>
      </c>
      <c r="N9" s="15">
        <v>27003</v>
      </c>
      <c r="O9" s="15">
        <v>27004</v>
      </c>
      <c r="P9" s="15">
        <v>27005</v>
      </c>
      <c r="Q9" s="15">
        <v>27166</v>
      </c>
      <c r="R9" s="15">
        <v>27167</v>
      </c>
      <c r="S9" s="15">
        <v>27170</v>
      </c>
      <c r="T9" s="15">
        <v>27147</v>
      </c>
      <c r="U9" s="15">
        <v>27148</v>
      </c>
      <c r="V9" s="15">
        <v>27149</v>
      </c>
      <c r="W9" s="15">
        <v>271703</v>
      </c>
      <c r="X9" s="15">
        <v>27150</v>
      </c>
      <c r="Y9" s="15">
        <v>27151</v>
      </c>
      <c r="Z9" s="15">
        <v>27152</v>
      </c>
      <c r="AA9" s="15">
        <v>224822</v>
      </c>
      <c r="AB9" s="15">
        <v>27146</v>
      </c>
      <c r="AC9" s="15">
        <v>27165</v>
      </c>
      <c r="AD9" s="15">
        <v>27006</v>
      </c>
      <c r="AE9" s="15">
        <v>27086</v>
      </c>
      <c r="AF9" s="15">
        <v>275407</v>
      </c>
      <c r="AG9" s="15">
        <v>275408</v>
      </c>
      <c r="AH9" s="15">
        <v>275406</v>
      </c>
      <c r="AI9" s="15">
        <v>27161</v>
      </c>
      <c r="AJ9" s="15">
        <v>27162</v>
      </c>
      <c r="AK9" s="15">
        <v>27164</v>
      </c>
      <c r="AL9" s="15">
        <v>27141</v>
      </c>
      <c r="AM9" s="15">
        <v>27142</v>
      </c>
      <c r="AN9" s="15">
        <v>27143</v>
      </c>
      <c r="AO9" s="15">
        <v>27144</v>
      </c>
      <c r="AP9" s="15">
        <v>27145</v>
      </c>
      <c r="AQ9" s="15">
        <v>27089</v>
      </c>
      <c r="AR9" s="15">
        <v>27090</v>
      </c>
      <c r="AS9" s="15">
        <v>27091</v>
      </c>
      <c r="AT9" s="15">
        <v>27081</v>
      </c>
      <c r="AU9" s="15">
        <v>27082</v>
      </c>
      <c r="AV9" s="15">
        <v>27083</v>
      </c>
      <c r="AW9" s="15">
        <v>27084</v>
      </c>
      <c r="AX9" s="15">
        <v>27085</v>
      </c>
      <c r="AY9" s="15">
        <v>27088</v>
      </c>
      <c r="AZ9" s="15">
        <v>27087</v>
      </c>
      <c r="BA9" s="53"/>
      <c r="BB9" s="21"/>
      <c r="BC9" s="21"/>
      <c r="BD9" s="21"/>
      <c r="BE9" s="21"/>
      <c r="BF9" s="21"/>
      <c r="BG9" s="21"/>
      <c r="BH9" s="21"/>
    </row>
    <row r="10" spans="1:60">
      <c r="B10" s="50"/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  <c r="AJ10" s="6" t="s">
        <v>6</v>
      </c>
      <c r="AK10" s="6" t="s">
        <v>6</v>
      </c>
      <c r="AL10" s="6" t="s">
        <v>6</v>
      </c>
      <c r="AM10" s="6" t="s">
        <v>6</v>
      </c>
      <c r="AN10" s="6" t="s">
        <v>6</v>
      </c>
      <c r="AO10" s="6" t="s">
        <v>6</v>
      </c>
      <c r="AP10" s="6" t="s">
        <v>6</v>
      </c>
      <c r="AQ10" s="6" t="s">
        <v>6</v>
      </c>
      <c r="AR10" s="6" t="s">
        <v>6</v>
      </c>
      <c r="AS10" s="6" t="s">
        <v>6</v>
      </c>
      <c r="AT10" s="6" t="s">
        <v>6</v>
      </c>
      <c r="AU10" s="6" t="s">
        <v>6</v>
      </c>
      <c r="AV10" s="6" t="s">
        <v>6</v>
      </c>
      <c r="AW10" s="6" t="s">
        <v>6</v>
      </c>
      <c r="AX10" s="6" t="s">
        <v>6</v>
      </c>
      <c r="AY10" s="6" t="s">
        <v>6</v>
      </c>
      <c r="AZ10" s="6" t="s">
        <v>6</v>
      </c>
      <c r="BA10" s="53"/>
      <c r="BB10" s="21"/>
      <c r="BC10" s="21"/>
      <c r="BD10" s="21"/>
      <c r="BE10" s="21"/>
      <c r="BF10" s="21"/>
      <c r="BG10" s="21"/>
      <c r="BH10" s="21"/>
    </row>
    <row r="11" spans="1:60">
      <c r="A11" s="17">
        <v>5</v>
      </c>
      <c r="B11" s="7">
        <f>'Prog x Real Saídas'!B11</f>
        <v>46054</v>
      </c>
      <c r="C11" s="8">
        <f>HLOOKUP(C$9,'[1]Aloc Total'!$D$5:$BF$39,$A11,0)</f>
        <v>0</v>
      </c>
      <c r="D11" s="8">
        <f>HLOOKUP(D$9,'[1]Aloc Total'!$D$5:$BF$39,$A11,0)</f>
        <v>37.602360977357392</v>
      </c>
      <c r="E11" s="8">
        <f>HLOOKUP(E$9,'[1]Aloc Total'!$D$5:$BF$39,$A11,0)</f>
        <v>0</v>
      </c>
      <c r="F11" s="8">
        <f>HLOOKUP(F$9,'[1]Aloc Total'!$D$5:$BF$39,$A11,0)</f>
        <v>409.97141786163689</v>
      </c>
      <c r="G11" s="8">
        <f>HLOOKUP(G$9,'[1]Aloc Total'!$D$5:$BF$39,$A11,0)</f>
        <v>10.655409701401091</v>
      </c>
      <c r="H11" s="8">
        <f>HLOOKUP(H$9,'[1]Aloc Total'!$D$5:$BF$39,$A11,0)</f>
        <v>43.576274726471141</v>
      </c>
      <c r="I11" s="8">
        <f>HLOOKUP(I$9,'[1]Aloc Total'!$D$5:$BF$39,$A11,0)</f>
        <v>39.594201722103122</v>
      </c>
      <c r="J11" s="8">
        <f>HLOOKUP(J$9,'[1]Aloc Total'!$D$5:$BF$39,$A11,0)</f>
        <v>111.920807628959</v>
      </c>
      <c r="K11" s="8">
        <f>HLOOKUP(K$9,'[1]Aloc Total'!$D$5:$BF$39,$A11,0)</f>
        <v>10.293500548587261</v>
      </c>
      <c r="L11" s="8">
        <f>HLOOKUP(L$9,'[1]Aloc Total'!$D$5:$BF$39,$A11,0)</f>
        <v>197.92060940997561</v>
      </c>
      <c r="M11" s="8">
        <f>HLOOKUP(M$9,'[1]Aloc Total'!$D$5:$BF$39,$A11,0)</f>
        <v>202.18663323930761</v>
      </c>
      <c r="N11" s="8">
        <f>HLOOKUP(N$9,'[1]Aloc Total'!$D$5:$BF$39,$A11,0)</f>
        <v>969.56212665217197</v>
      </c>
      <c r="O11" s="8">
        <f>HLOOKUP(O$9,'[1]Aloc Total'!$D$5:$BF$39,$A11,0)</f>
        <v>1035.497416920336</v>
      </c>
      <c r="P11" s="8">
        <f>HLOOKUP(P$9,'[1]Aloc Total'!$D$5:$BF$39,$A11,0)</f>
        <v>227.39878010879761</v>
      </c>
      <c r="Q11" s="8">
        <f>HLOOKUP(Q$9,'[1]Aloc Total'!$D$5:$BF$39,$A11,0)</f>
        <v>860.90751819911668</v>
      </c>
      <c r="R11" s="8">
        <f>HLOOKUP(R$9,'[1]Aloc Total'!$D$5:$BF$39,$A11,0)</f>
        <v>392.8799609247672</v>
      </c>
      <c r="S11" s="8">
        <f>HLOOKUP(S$9,'[1]Aloc Total'!$D$5:$BF$39,$A11,0)</f>
        <v>311.15018776785138</v>
      </c>
      <c r="T11" s="8">
        <f>HLOOKUP(T$9,'[1]Aloc Total'!$D$5:$BF$39,$A11,0)</f>
        <v>55.266476524065673</v>
      </c>
      <c r="U11" s="8">
        <f>HLOOKUP(U$9,'[1]Aloc Total'!$D$5:$BF$39,$A11,0)</f>
        <v>0.55036999313096402</v>
      </c>
      <c r="V11" s="8">
        <f>HLOOKUP(V$9,'[1]Aloc Total'!$D$5:$BF$39,$A11,0)</f>
        <v>11.64141108217833</v>
      </c>
      <c r="W11" s="8">
        <f>HLOOKUP(W$9,'[1]Aloc Total'!$D$5:$BF$39,$A11,0)</f>
        <v>0.350917837802452</v>
      </c>
      <c r="X11" s="8">
        <f>HLOOKUP(X$9,'[1]Aloc Total'!$D$5:$BF$39,$A11,0)</f>
        <v>503.43808180410753</v>
      </c>
      <c r="Y11" s="8">
        <f>HLOOKUP(Y$9,'[1]Aloc Total'!$D$5:$BF$39,$A11,0)</f>
        <v>13.30029540633538</v>
      </c>
      <c r="Z11" s="8">
        <f>HLOOKUP(Z$9,'[1]Aloc Total'!$D$5:$BF$39,$A11,0)</f>
        <v>136.4552993003438</v>
      </c>
      <c r="AA11" s="8">
        <f>HLOOKUP(AA$9,'[1]Aloc Total'!$D$5:$BF$39,$A11,0)</f>
        <v>0.23349842377840699</v>
      </c>
      <c r="AB11" s="8">
        <f>HLOOKUP(AB$9,'[1]Aloc Total'!$D$5:$BF$39,$A11,0)</f>
        <v>0</v>
      </c>
      <c r="AC11" s="8">
        <f>HLOOKUP(AC$9,'[1]Aloc Total'!$D$5:$BF$39,$A11,0)</f>
        <v>1023.854665433888</v>
      </c>
      <c r="AD11" s="8">
        <f>HLOOKUP(AD$9,'[1]Aloc Total'!$D$5:$BF$39,$A11,0)</f>
        <v>2193.8383277824059</v>
      </c>
      <c r="AE11" s="8">
        <f>HLOOKUP(AE$9,'[1]Aloc Total'!$D$5:$BF$39,$A11,0)</f>
        <v>0</v>
      </c>
      <c r="AF11" s="8">
        <f>HLOOKUP(AF$9,'[1]Aloc Total'!$D$5:$BF$39,$A11,0)</f>
        <v>17</v>
      </c>
      <c r="AG11" s="8">
        <f>HLOOKUP(AG$9,'[1]Aloc Total'!$D$5:$BF$39,$A11,0)</f>
        <v>331.34176960547001</v>
      </c>
      <c r="AH11" s="8">
        <f>HLOOKUP(AH$9,'[1]Aloc Total'!$D$5:$BF$39,$A11,0)</f>
        <v>3097.8971231144428</v>
      </c>
      <c r="AI11" s="8">
        <f>HLOOKUP(AI$9,'[1]Aloc Total'!$D$5:$BF$39,$A11,0)</f>
        <v>158.70279320679899</v>
      </c>
      <c r="AJ11" s="8">
        <f>HLOOKUP(AJ$9,'[1]Aloc Total'!$D$5:$BF$39,$A11,0)</f>
        <v>726.43611516635485</v>
      </c>
      <c r="AK11" s="8">
        <f>HLOOKUP(AK$9,'[1]Aloc Total'!$D$5:$BF$39,$A11,0)</f>
        <v>0</v>
      </c>
      <c r="AL11" s="8">
        <f>HLOOKUP(AL$9,'[1]Aloc Total'!$D$5:$BF$39,$A11,0)</f>
        <v>63.79225192179792</v>
      </c>
      <c r="AM11" s="8">
        <f>HLOOKUP(AM$9,'[1]Aloc Total'!$D$5:$BF$39,$A11,0)</f>
        <v>357.58205975045041</v>
      </c>
      <c r="AN11" s="8">
        <f>HLOOKUP(AN$9,'[1]Aloc Total'!$D$5:$BF$39,$A11,0)</f>
        <v>81.420712714932904</v>
      </c>
      <c r="AO11" s="8">
        <f>HLOOKUP(AO$9,'[1]Aloc Total'!$D$5:$BF$39,$A11,0)</f>
        <v>9.3860468580133052</v>
      </c>
      <c r="AP11" s="8">
        <f>HLOOKUP(AP$9,'[1]Aloc Total'!$D$5:$BF$39,$A11,0)</f>
        <v>199.5304349378624</v>
      </c>
      <c r="AQ11" s="8">
        <f>HLOOKUP(AQ$9,'[1]Aloc Total'!$D$5:$BF$39,$A11,0)</f>
        <v>45.682854076701517</v>
      </c>
      <c r="AR11" s="8">
        <f>HLOOKUP(AR$9,'[1]Aloc Total'!$D$5:$BF$39,$A11,0)</f>
        <v>82.833766896030355</v>
      </c>
      <c r="AS11" s="8">
        <f>HLOOKUP(AS$9,'[1]Aloc Total'!$D$5:$BF$39,$A11,0)</f>
        <v>188.21125704211539</v>
      </c>
      <c r="AT11" s="8">
        <f>HLOOKUP(AT$9,'[1]Aloc Total'!$D$5:$BF$39,$A11,0)</f>
        <v>241.64566901038131</v>
      </c>
      <c r="AU11" s="8">
        <f>HLOOKUP(AU$9,'[1]Aloc Total'!$D$5:$BF$39,$A11,0)</f>
        <v>37.313905978522051</v>
      </c>
      <c r="AV11" s="8">
        <f>HLOOKUP(AV$9,'[1]Aloc Total'!$D$5:$BF$39,$A11,0)</f>
        <v>1.2760648647361861</v>
      </c>
      <c r="AW11" s="8">
        <f>HLOOKUP(AW$9,'[1]Aloc Total'!$D$5:$BF$39,$A11,0)</f>
        <v>118.8563274011419</v>
      </c>
      <c r="AX11" s="8">
        <f>HLOOKUP(AX$9,'[1]Aloc Total'!$D$5:$BF$39,$A11,0)</f>
        <v>223.0636446197955</v>
      </c>
      <c r="AY11" s="8">
        <f>HLOOKUP(AY$9,'[1]Aloc Total'!$D$5:$BF$39,$A11,0)</f>
        <v>586.30515927769216</v>
      </c>
      <c r="AZ11" s="8">
        <f>HLOOKUP(AZ$9,'[1]Aloc Total'!$D$5:$BF$39,$A11,0)</f>
        <v>641.38183455717137</v>
      </c>
      <c r="BA11" s="8">
        <f>SUM(C11:AZ11)</f>
        <v>16009.706340977284</v>
      </c>
      <c r="BB11" s="21"/>
      <c r="BC11" s="39"/>
      <c r="BD11" s="21"/>
      <c r="BE11" s="21"/>
      <c r="BF11" s="21"/>
      <c r="BG11" s="21"/>
      <c r="BH11" s="21"/>
    </row>
    <row r="12" spans="1:60" s="14" customFormat="1">
      <c r="A12" s="17">
        <v>6</v>
      </c>
      <c r="B12" s="13">
        <f>B11+1</f>
        <v>46055</v>
      </c>
      <c r="C12" s="12">
        <f>HLOOKUP(C$9,'[1]Aloc Total'!$D$5:$BF$39,$A12,0)</f>
        <v>0</v>
      </c>
      <c r="D12" s="12">
        <f>HLOOKUP(D$9,'[1]Aloc Total'!$D$5:$BF$39,$A12,0)</f>
        <v>46.518194017566643</v>
      </c>
      <c r="E12" s="12">
        <f>HLOOKUP(E$9,'[1]Aloc Total'!$D$5:$BF$39,$A12,0)</f>
        <v>0</v>
      </c>
      <c r="F12" s="12">
        <f>HLOOKUP(F$9,'[1]Aloc Total'!$D$5:$BF$39,$A12,0)</f>
        <v>347.14327869885261</v>
      </c>
      <c r="G12" s="12">
        <f>HLOOKUP(G$9,'[1]Aloc Total'!$D$5:$BF$39,$A12,0)</f>
        <v>12.57004316021324</v>
      </c>
      <c r="H12" s="12">
        <f>HLOOKUP(H$9,'[1]Aloc Total'!$D$5:$BF$39,$A12,0)</f>
        <v>49.414271482639222</v>
      </c>
      <c r="I12" s="12">
        <f>HLOOKUP(I$9,'[1]Aloc Total'!$D$5:$BF$39,$A12,0)</f>
        <v>58.320185531252669</v>
      </c>
      <c r="J12" s="12">
        <f>HLOOKUP(J$9,'[1]Aloc Total'!$D$5:$BF$39,$A12,0)</f>
        <v>121.287820746343</v>
      </c>
      <c r="K12" s="12">
        <f>HLOOKUP(K$9,'[1]Aloc Total'!$D$5:$BF$39,$A12,0)</f>
        <v>13.91125167245592</v>
      </c>
      <c r="L12" s="12">
        <f>HLOOKUP(L$9,'[1]Aloc Total'!$D$5:$BF$39,$A12,0)</f>
        <v>131.16552789047529</v>
      </c>
      <c r="M12" s="12">
        <f>HLOOKUP(M$9,'[1]Aloc Total'!$D$5:$BF$39,$A12,0)</f>
        <v>221.68239369362249</v>
      </c>
      <c r="N12" s="12">
        <f>HLOOKUP(N$9,'[1]Aloc Total'!$D$5:$BF$39,$A12,0)</f>
        <v>984.90198119525428</v>
      </c>
      <c r="O12" s="12">
        <f>HLOOKUP(O$9,'[1]Aloc Total'!$D$5:$BF$39,$A12,0)</f>
        <v>1063.4778198882159</v>
      </c>
      <c r="P12" s="12">
        <f>HLOOKUP(P$9,'[1]Aloc Total'!$D$5:$BF$39,$A12,0)</f>
        <v>311.85443617114157</v>
      </c>
      <c r="Q12" s="12">
        <f>HLOOKUP(Q$9,'[1]Aloc Total'!$D$5:$BF$39,$A12,0)</f>
        <v>955.69098273168663</v>
      </c>
      <c r="R12" s="12">
        <f>HLOOKUP(R$9,'[1]Aloc Total'!$D$5:$BF$39,$A12,0)</f>
        <v>485.84873098837937</v>
      </c>
      <c r="S12" s="12">
        <f>HLOOKUP(S$9,'[1]Aloc Total'!$D$5:$BF$39,$A12,0)</f>
        <v>446.47230929860689</v>
      </c>
      <c r="T12" s="12">
        <f>HLOOKUP(T$9,'[1]Aloc Total'!$D$5:$BF$39,$A12,0)</f>
        <v>188.21956754858749</v>
      </c>
      <c r="U12" s="12">
        <f>HLOOKUP(U$9,'[1]Aloc Total'!$D$5:$BF$39,$A12,0)</f>
        <v>61.599618617453949</v>
      </c>
      <c r="V12" s="12">
        <f>HLOOKUP(V$9,'[1]Aloc Total'!$D$5:$BF$39,$A12,0)</f>
        <v>23.554656150247951</v>
      </c>
      <c r="W12" s="12">
        <f>HLOOKUP(W$9,'[1]Aloc Total'!$D$5:$BF$39,$A12,0)</f>
        <v>22.772128137608259</v>
      </c>
      <c r="X12" s="12">
        <f>HLOOKUP(X$9,'[1]Aloc Total'!$D$5:$BF$39,$A12,0)</f>
        <v>525.91471769075451</v>
      </c>
      <c r="Y12" s="12">
        <f>HLOOKUP(Y$9,'[1]Aloc Total'!$D$5:$BF$39,$A12,0)</f>
        <v>141.65874867524479</v>
      </c>
      <c r="Z12" s="12">
        <f>HLOOKUP(Z$9,'[1]Aloc Total'!$D$5:$BF$39,$A12,0)</f>
        <v>145.25022787542761</v>
      </c>
      <c r="AA12" s="12">
        <f>HLOOKUP(AA$9,'[1]Aloc Total'!$D$5:$BF$39,$A12,0)</f>
        <v>1.6907859457754459</v>
      </c>
      <c r="AB12" s="12">
        <f>HLOOKUP(AB$9,'[1]Aloc Total'!$D$5:$BF$39,$A12,0)</f>
        <v>0.14449558027159701</v>
      </c>
      <c r="AC12" s="12">
        <f>HLOOKUP(AC$9,'[1]Aloc Total'!$D$5:$BF$39,$A12,0)</f>
        <v>1064.6104614960959</v>
      </c>
      <c r="AD12" s="12">
        <f>HLOOKUP(AD$9,'[1]Aloc Total'!$D$5:$BF$39,$A12,0)</f>
        <v>2179.644518889902</v>
      </c>
      <c r="AE12" s="12">
        <f>HLOOKUP(AE$9,'[1]Aloc Total'!$D$5:$BF$39,$A12,0)</f>
        <v>0</v>
      </c>
      <c r="AF12" s="12">
        <f>HLOOKUP(AF$9,'[1]Aloc Total'!$D$5:$BF$39,$A12,0)</f>
        <v>17</v>
      </c>
      <c r="AG12" s="12">
        <f>HLOOKUP(AG$9,'[1]Aloc Total'!$D$5:$BF$39,$A12,0)</f>
        <v>186.68078344699379</v>
      </c>
      <c r="AH12" s="12">
        <f>HLOOKUP(AH$9,'[1]Aloc Total'!$D$5:$BF$39,$A12,0)</f>
        <v>3080.8266957890792</v>
      </c>
      <c r="AI12" s="12">
        <f>HLOOKUP(AI$9,'[1]Aloc Total'!$D$5:$BF$39,$A12,0)</f>
        <v>187.86704122566141</v>
      </c>
      <c r="AJ12" s="12">
        <f>HLOOKUP(AJ$9,'[1]Aloc Total'!$D$5:$BF$39,$A12,0)</f>
        <v>922.13084924609905</v>
      </c>
      <c r="AK12" s="12">
        <f>HLOOKUP(AK$9,'[1]Aloc Total'!$D$5:$BF$39,$A12,0)</f>
        <v>0</v>
      </c>
      <c r="AL12" s="12">
        <f>HLOOKUP(AL$9,'[1]Aloc Total'!$D$5:$BF$39,$A12,0)</f>
        <v>152.2659038229375</v>
      </c>
      <c r="AM12" s="12">
        <f>HLOOKUP(AM$9,'[1]Aloc Total'!$D$5:$BF$39,$A12,0)</f>
        <v>489.03228950780601</v>
      </c>
      <c r="AN12" s="12">
        <f>HLOOKUP(AN$9,'[1]Aloc Total'!$D$5:$BF$39,$A12,0)</f>
        <v>210.7378231175181</v>
      </c>
      <c r="AO12" s="12">
        <f>HLOOKUP(AO$9,'[1]Aloc Total'!$D$5:$BF$39,$A12,0)</f>
        <v>34.85614070963522</v>
      </c>
      <c r="AP12" s="12">
        <f>HLOOKUP(AP$9,'[1]Aloc Total'!$D$5:$BF$39,$A12,0)</f>
        <v>216.82433082528499</v>
      </c>
      <c r="AQ12" s="12">
        <f>HLOOKUP(AQ$9,'[1]Aloc Total'!$D$5:$BF$39,$A12,0)</f>
        <v>70.287582931817454</v>
      </c>
      <c r="AR12" s="12">
        <f>HLOOKUP(AR$9,'[1]Aloc Total'!$D$5:$BF$39,$A12,0)</f>
        <v>85.621271615258721</v>
      </c>
      <c r="AS12" s="12">
        <f>HLOOKUP(AS$9,'[1]Aloc Total'!$D$5:$BF$39,$A12,0)</f>
        <v>188.67155186832369</v>
      </c>
      <c r="AT12" s="12">
        <f>HLOOKUP(AT$9,'[1]Aloc Total'!$D$5:$BF$39,$A12,0)</f>
        <v>255.365510953127</v>
      </c>
      <c r="AU12" s="12">
        <f>HLOOKUP(AU$9,'[1]Aloc Total'!$D$5:$BF$39,$A12,0)</f>
        <v>153.1824722625453</v>
      </c>
      <c r="AV12" s="12">
        <f>HLOOKUP(AV$9,'[1]Aloc Total'!$D$5:$BF$39,$A12,0)</f>
        <v>6.6165035559986984</v>
      </c>
      <c r="AW12" s="12">
        <f>HLOOKUP(AW$9,'[1]Aloc Total'!$D$5:$BF$39,$A12,0)</f>
        <v>149.5727635642946</v>
      </c>
      <c r="AX12" s="12">
        <f>HLOOKUP(AX$9,'[1]Aloc Total'!$D$5:$BF$39,$A12,0)</f>
        <v>280.5232906099132</v>
      </c>
      <c r="AY12" s="12">
        <f>HLOOKUP(AY$9,'[1]Aloc Total'!$D$5:$BF$39,$A12,0)</f>
        <v>638.51229709664005</v>
      </c>
      <c r="AZ12" s="12">
        <f>HLOOKUP(AZ$9,'[1]Aloc Total'!$D$5:$BF$39,$A12,0)</f>
        <v>627.4526214675019</v>
      </c>
      <c r="BA12" s="8">
        <f t="shared" ref="BA12:BA38" si="0">SUM(C12:AZ12)</f>
        <v>17559.346877390515</v>
      </c>
      <c r="BB12" s="40"/>
      <c r="BC12" s="41"/>
      <c r="BD12" s="40"/>
      <c r="BE12" s="40"/>
      <c r="BF12" s="40"/>
      <c r="BG12" s="40"/>
      <c r="BH12" s="40"/>
    </row>
    <row r="13" spans="1:60">
      <c r="A13" s="18">
        <v>7</v>
      </c>
      <c r="B13" s="7">
        <f t="shared" ref="B13:B38" si="1">B12+1</f>
        <v>46056</v>
      </c>
      <c r="C13" s="8">
        <f>HLOOKUP(C$9,'[1]Aloc Total'!$D$5:$BF$39,$A13,0)</f>
        <v>0</v>
      </c>
      <c r="D13" s="8">
        <f>HLOOKUP(D$9,'[1]Aloc Total'!$D$5:$BF$39,$A13,0)</f>
        <v>60.784652821488038</v>
      </c>
      <c r="E13" s="8">
        <f>HLOOKUP(E$9,'[1]Aloc Total'!$D$5:$BF$39,$A13,0)</f>
        <v>0</v>
      </c>
      <c r="F13" s="8">
        <f>HLOOKUP(F$9,'[1]Aloc Total'!$D$5:$BF$39,$A13,0)</f>
        <v>403.15569677462389</v>
      </c>
      <c r="G13" s="8">
        <f>HLOOKUP(G$9,'[1]Aloc Total'!$D$5:$BF$39,$A13,0)</f>
        <v>4.1450661635611139</v>
      </c>
      <c r="H13" s="8">
        <f>HLOOKUP(H$9,'[1]Aloc Total'!$D$5:$BF$39,$A13,0)</f>
        <v>60.810924745173779</v>
      </c>
      <c r="I13" s="8">
        <f>HLOOKUP(I$9,'[1]Aloc Total'!$D$5:$BF$39,$A13,0)</f>
        <v>66.226962237246269</v>
      </c>
      <c r="J13" s="8">
        <f>HLOOKUP(J$9,'[1]Aloc Total'!$D$5:$BF$39,$A13,0)</f>
        <v>142.0115430790251</v>
      </c>
      <c r="K13" s="8">
        <f>HLOOKUP(K$9,'[1]Aloc Total'!$D$5:$BF$39,$A13,0)</f>
        <v>15.32135696416019</v>
      </c>
      <c r="L13" s="8">
        <f>HLOOKUP(L$9,'[1]Aloc Total'!$D$5:$BF$39,$A13,0)</f>
        <v>249.1958981806396</v>
      </c>
      <c r="M13" s="8">
        <f>HLOOKUP(M$9,'[1]Aloc Total'!$D$5:$BF$39,$A13,0)</f>
        <v>222.60662650041101</v>
      </c>
      <c r="N13" s="8">
        <f>HLOOKUP(N$9,'[1]Aloc Total'!$D$5:$BF$39,$A13,0)</f>
        <v>1006.797216859638</v>
      </c>
      <c r="O13" s="8">
        <f>HLOOKUP(O$9,'[1]Aloc Total'!$D$5:$BF$39,$A13,0)</f>
        <v>1064.00996038328</v>
      </c>
      <c r="P13" s="8">
        <f>HLOOKUP(P$9,'[1]Aloc Total'!$D$5:$BF$39,$A13,0)</f>
        <v>356.15158031384698</v>
      </c>
      <c r="Q13" s="8">
        <f>HLOOKUP(Q$9,'[1]Aloc Total'!$D$5:$BF$39,$A13,0)</f>
        <v>972.06636971801458</v>
      </c>
      <c r="R13" s="8">
        <f>HLOOKUP(R$9,'[1]Aloc Total'!$D$5:$BF$39,$A13,0)</f>
        <v>511.09810557356451</v>
      </c>
      <c r="S13" s="8">
        <f>HLOOKUP(S$9,'[1]Aloc Total'!$D$5:$BF$39,$A13,0)</f>
        <v>492.21601772915199</v>
      </c>
      <c r="T13" s="8">
        <f>HLOOKUP(T$9,'[1]Aloc Total'!$D$5:$BF$39,$A13,0)</f>
        <v>224.11478964807941</v>
      </c>
      <c r="U13" s="8">
        <f>HLOOKUP(U$9,'[1]Aloc Total'!$D$5:$BF$39,$A13,0)</f>
        <v>87.420630306878309</v>
      </c>
      <c r="V13" s="8">
        <f>HLOOKUP(V$9,'[1]Aloc Total'!$D$5:$BF$39,$A13,0)</f>
        <v>41.364607681497638</v>
      </c>
      <c r="W13" s="8">
        <f>HLOOKUP(W$9,'[1]Aloc Total'!$D$5:$BF$39,$A13,0)</f>
        <v>23.730249109576139</v>
      </c>
      <c r="X13" s="8">
        <f>HLOOKUP(X$9,'[1]Aloc Total'!$D$5:$BF$39,$A13,0)</f>
        <v>541.77545680920889</v>
      </c>
      <c r="Y13" s="8">
        <f>HLOOKUP(Y$9,'[1]Aloc Total'!$D$5:$BF$39,$A13,0)</f>
        <v>150.30542853810229</v>
      </c>
      <c r="Z13" s="8">
        <f>HLOOKUP(Z$9,'[1]Aloc Total'!$D$5:$BF$39,$A13,0)</f>
        <v>146.63218467746881</v>
      </c>
      <c r="AA13" s="8">
        <f>HLOOKUP(AA$9,'[1]Aloc Total'!$D$5:$BF$39,$A13,0)</f>
        <v>4.5002732950265454</v>
      </c>
      <c r="AB13" s="8">
        <f>HLOOKUP(AB$9,'[1]Aloc Total'!$D$5:$BF$39,$A13,0)</f>
        <v>0</v>
      </c>
      <c r="AC13" s="8">
        <f>HLOOKUP(AC$9,'[1]Aloc Total'!$D$5:$BF$39,$A13,0)</f>
        <v>1022.265482131754</v>
      </c>
      <c r="AD13" s="8">
        <f>HLOOKUP(AD$9,'[1]Aloc Total'!$D$5:$BF$39,$A13,0)</f>
        <v>2105.128228568095</v>
      </c>
      <c r="AE13" s="8">
        <f>HLOOKUP(AE$9,'[1]Aloc Total'!$D$5:$BF$39,$A13,0)</f>
        <v>0</v>
      </c>
      <c r="AF13" s="8">
        <f>HLOOKUP(AF$9,'[1]Aloc Total'!$D$5:$BF$39,$A13,0)</f>
        <v>18.0625</v>
      </c>
      <c r="AG13" s="8">
        <f>HLOOKUP(AG$9,'[1]Aloc Total'!$D$5:$BF$39,$A13,0)</f>
        <v>324.17998959256511</v>
      </c>
      <c r="AH13" s="8">
        <f>HLOOKUP(AH$9,'[1]Aloc Total'!$D$5:$BF$39,$A13,0)</f>
        <v>3490.0761284481541</v>
      </c>
      <c r="AI13" s="8">
        <f>HLOOKUP(AI$9,'[1]Aloc Total'!$D$5:$BF$39,$A13,0)</f>
        <v>198.04124579424709</v>
      </c>
      <c r="AJ13" s="8">
        <f>HLOOKUP(AJ$9,'[1]Aloc Total'!$D$5:$BF$39,$A13,0)</f>
        <v>930.87564670149709</v>
      </c>
      <c r="AK13" s="8">
        <f>HLOOKUP(AK$9,'[1]Aloc Total'!$D$5:$BF$39,$A13,0)</f>
        <v>863.83639947682411</v>
      </c>
      <c r="AL13" s="8">
        <f>HLOOKUP(AL$9,'[1]Aloc Total'!$D$5:$BF$39,$A13,0)</f>
        <v>170.3640422721686</v>
      </c>
      <c r="AM13" s="8">
        <f>HLOOKUP(AM$9,'[1]Aloc Total'!$D$5:$BF$39,$A13,0)</f>
        <v>492.20475833328669</v>
      </c>
      <c r="AN13" s="8">
        <f>HLOOKUP(AN$9,'[1]Aloc Total'!$D$5:$BF$39,$A13,0)</f>
        <v>224.98846515105731</v>
      </c>
      <c r="AO13" s="8">
        <f>HLOOKUP(AO$9,'[1]Aloc Total'!$D$5:$BF$39,$A13,0)</f>
        <v>36.221476498732152</v>
      </c>
      <c r="AP13" s="8">
        <f>HLOOKUP(AP$9,'[1]Aloc Total'!$D$5:$BF$39,$A13,0)</f>
        <v>197.15523857198809</v>
      </c>
      <c r="AQ13" s="8">
        <f>HLOOKUP(AQ$9,'[1]Aloc Total'!$D$5:$BF$39,$A13,0)</f>
        <v>67.788801292278393</v>
      </c>
      <c r="AR13" s="8">
        <f>HLOOKUP(AR$9,'[1]Aloc Total'!$D$5:$BF$39,$A13,0)</f>
        <v>93.056762180032422</v>
      </c>
      <c r="AS13" s="8">
        <f>HLOOKUP(AS$9,'[1]Aloc Total'!$D$5:$BF$39,$A13,0)</f>
        <v>192.2506993492257</v>
      </c>
      <c r="AT13" s="8">
        <f>HLOOKUP(AT$9,'[1]Aloc Total'!$D$5:$BF$39,$A13,0)</f>
        <v>251.1207187119015</v>
      </c>
      <c r="AU13" s="8">
        <f>HLOOKUP(AU$9,'[1]Aloc Total'!$D$5:$BF$39,$A13,0)</f>
        <v>185.6559103423958</v>
      </c>
      <c r="AV13" s="8">
        <f>HLOOKUP(AV$9,'[1]Aloc Total'!$D$5:$BF$39,$A13,0)</f>
        <v>7.7976677984414797</v>
      </c>
      <c r="AW13" s="8">
        <f>HLOOKUP(AW$9,'[1]Aloc Total'!$D$5:$BF$39,$A13,0)</f>
        <v>147.9414915680932</v>
      </c>
      <c r="AX13" s="8">
        <f>HLOOKUP(AX$9,'[1]Aloc Total'!$D$5:$BF$39,$A13,0)</f>
        <v>293.36114654320869</v>
      </c>
      <c r="AY13" s="8">
        <f>HLOOKUP(AY$9,'[1]Aloc Total'!$D$5:$BF$39,$A13,0)</f>
        <v>733.86999724600582</v>
      </c>
      <c r="AZ13" s="8">
        <f>HLOOKUP(AZ$9,'[1]Aloc Total'!$D$5:$BF$39,$A13,0)</f>
        <v>640.14008404173921</v>
      </c>
      <c r="BA13" s="8">
        <f t="shared" si="0"/>
        <v>19532.824478723356</v>
      </c>
      <c r="BB13" s="21"/>
      <c r="BC13" s="39"/>
      <c r="BD13" s="21"/>
      <c r="BE13" s="21"/>
      <c r="BF13" s="21"/>
      <c r="BG13" s="21"/>
      <c r="BH13" s="21"/>
    </row>
    <row r="14" spans="1:60" s="14" customFormat="1">
      <c r="A14" s="17">
        <v>8</v>
      </c>
      <c r="B14" s="13">
        <f t="shared" si="1"/>
        <v>46057</v>
      </c>
      <c r="C14" s="12">
        <f>HLOOKUP(C$9,'[1]Aloc Total'!$D$5:$BF$39,$A14,0)</f>
        <v>0</v>
      </c>
      <c r="D14" s="12">
        <f>HLOOKUP(D$9,'[1]Aloc Total'!$D$5:$BF$39,$A14,0)</f>
        <v>205.90325299763299</v>
      </c>
      <c r="E14" s="12">
        <f>HLOOKUP(E$9,'[1]Aloc Total'!$D$5:$BF$39,$A14,0)</f>
        <v>0</v>
      </c>
      <c r="F14" s="12">
        <f>HLOOKUP(F$9,'[1]Aloc Total'!$D$5:$BF$39,$A14,0)</f>
        <v>385.67814934501922</v>
      </c>
      <c r="G14" s="12">
        <f>HLOOKUP(G$9,'[1]Aloc Total'!$D$5:$BF$39,$A14,0)</f>
        <v>0</v>
      </c>
      <c r="H14" s="12">
        <f>HLOOKUP(H$9,'[1]Aloc Total'!$D$5:$BF$39,$A14,0)</f>
        <v>56.627254938645741</v>
      </c>
      <c r="I14" s="12">
        <f>HLOOKUP(I$9,'[1]Aloc Total'!$D$5:$BF$39,$A14,0)</f>
        <v>132.19087912324801</v>
      </c>
      <c r="J14" s="12">
        <f>HLOOKUP(J$9,'[1]Aloc Total'!$D$5:$BF$39,$A14,0)</f>
        <v>147.72702688494431</v>
      </c>
      <c r="K14" s="12">
        <f>HLOOKUP(K$9,'[1]Aloc Total'!$D$5:$BF$39,$A14,0)</f>
        <v>16.02640961001233</v>
      </c>
      <c r="L14" s="12">
        <f>HLOOKUP(L$9,'[1]Aloc Total'!$D$5:$BF$39,$A14,0)</f>
        <v>269.58666409273309</v>
      </c>
      <c r="M14" s="12">
        <f>HLOOKUP(M$9,'[1]Aloc Total'!$D$5:$BF$39,$A14,0)</f>
        <v>222.42597311498841</v>
      </c>
      <c r="N14" s="12">
        <f>HLOOKUP(N$9,'[1]Aloc Total'!$D$5:$BF$39,$A14,0)</f>
        <v>1006.787834029749</v>
      </c>
      <c r="O14" s="12">
        <f>HLOOKUP(O$9,'[1]Aloc Total'!$D$5:$BF$39,$A14,0)</f>
        <v>1061.655138162304</v>
      </c>
      <c r="P14" s="12">
        <f>HLOOKUP(P$9,'[1]Aloc Total'!$D$5:$BF$39,$A14,0)</f>
        <v>462.86572159765802</v>
      </c>
      <c r="Q14" s="12">
        <f>HLOOKUP(Q$9,'[1]Aloc Total'!$D$5:$BF$39,$A14,0)</f>
        <v>965.56877139129824</v>
      </c>
      <c r="R14" s="12">
        <f>HLOOKUP(R$9,'[1]Aloc Total'!$D$5:$BF$39,$A14,0)</f>
        <v>515.21010132159142</v>
      </c>
      <c r="S14" s="12">
        <f>HLOOKUP(S$9,'[1]Aloc Total'!$D$5:$BF$39,$A14,0)</f>
        <v>481.85174383512549</v>
      </c>
      <c r="T14" s="12">
        <f>HLOOKUP(T$9,'[1]Aloc Total'!$D$5:$BF$39,$A14,0)</f>
        <v>205.3153516849512</v>
      </c>
      <c r="U14" s="12">
        <f>HLOOKUP(U$9,'[1]Aloc Total'!$D$5:$BF$39,$A14,0)</f>
        <v>84.167469144362855</v>
      </c>
      <c r="V14" s="12">
        <f>HLOOKUP(V$9,'[1]Aloc Total'!$D$5:$BF$39,$A14,0)</f>
        <v>48.706269947393693</v>
      </c>
      <c r="W14" s="12">
        <f>HLOOKUP(W$9,'[1]Aloc Total'!$D$5:$BF$39,$A14,0)</f>
        <v>25.60440235944391</v>
      </c>
      <c r="X14" s="12">
        <f>HLOOKUP(X$9,'[1]Aloc Total'!$D$5:$BF$39,$A14,0)</f>
        <v>540.6960484924158</v>
      </c>
      <c r="Y14" s="12">
        <f>HLOOKUP(Y$9,'[1]Aloc Total'!$D$5:$BF$39,$A14,0)</f>
        <v>161.2104215145178</v>
      </c>
      <c r="Z14" s="12">
        <f>HLOOKUP(Z$9,'[1]Aloc Total'!$D$5:$BF$39,$A14,0)</f>
        <v>147.11017284003719</v>
      </c>
      <c r="AA14" s="12">
        <f>HLOOKUP(AA$9,'[1]Aloc Total'!$D$5:$BF$39,$A14,0)</f>
        <v>5.7315686571553899</v>
      </c>
      <c r="AB14" s="12">
        <f>HLOOKUP(AB$9,'[1]Aloc Total'!$D$5:$BF$39,$A14,0)</f>
        <v>0.14047436746255501</v>
      </c>
      <c r="AC14" s="12">
        <f>HLOOKUP(AC$9,'[1]Aloc Total'!$D$5:$BF$39,$A14,0)</f>
        <v>1076.198524488341</v>
      </c>
      <c r="AD14" s="12">
        <f>HLOOKUP(AD$9,'[1]Aloc Total'!$D$5:$BF$39,$A14,0)</f>
        <v>2232.0052670381529</v>
      </c>
      <c r="AE14" s="12">
        <f>HLOOKUP(AE$9,'[1]Aloc Total'!$D$5:$BF$39,$A14,0)</f>
        <v>0</v>
      </c>
      <c r="AF14" s="12">
        <f>HLOOKUP(AF$9,'[1]Aloc Total'!$D$5:$BF$39,$A14,0)</f>
        <v>17</v>
      </c>
      <c r="AG14" s="12">
        <f>HLOOKUP(AG$9,'[1]Aloc Total'!$D$5:$BF$39,$A14,0)</f>
        <v>411.43601825512661</v>
      </c>
      <c r="AH14" s="12">
        <f>HLOOKUP(AH$9,'[1]Aloc Total'!$D$5:$BF$39,$A14,0)</f>
        <v>4756.4680664097395</v>
      </c>
      <c r="AI14" s="12">
        <f>HLOOKUP(AI$9,'[1]Aloc Total'!$D$5:$BF$39,$A14,0)</f>
        <v>219.05583585344971</v>
      </c>
      <c r="AJ14" s="12">
        <f>HLOOKUP(AJ$9,'[1]Aloc Total'!$D$5:$BF$39,$A14,0)</f>
        <v>922.94420655694125</v>
      </c>
      <c r="AK14" s="12">
        <f>HLOOKUP(AK$9,'[1]Aloc Total'!$D$5:$BF$39,$A14,0)</f>
        <v>2033.9211283072771</v>
      </c>
      <c r="AL14" s="12">
        <f>HLOOKUP(AL$9,'[1]Aloc Total'!$D$5:$BF$39,$A14,0)</f>
        <v>175.88007392275929</v>
      </c>
      <c r="AM14" s="12">
        <f>HLOOKUP(AM$9,'[1]Aloc Total'!$D$5:$BF$39,$A14,0)</f>
        <v>484.27733940153968</v>
      </c>
      <c r="AN14" s="12">
        <f>HLOOKUP(AN$9,'[1]Aloc Total'!$D$5:$BF$39,$A14,0)</f>
        <v>223.44137054299159</v>
      </c>
      <c r="AO14" s="12">
        <f>HLOOKUP(AO$9,'[1]Aloc Total'!$D$5:$BF$39,$A14,0)</f>
        <v>36.371601776936409</v>
      </c>
      <c r="AP14" s="12">
        <f>HLOOKUP(AP$9,'[1]Aloc Total'!$D$5:$BF$39,$A14,0)</f>
        <v>207.71762421707311</v>
      </c>
      <c r="AQ14" s="12">
        <f>HLOOKUP(AQ$9,'[1]Aloc Total'!$D$5:$BF$39,$A14,0)</f>
        <v>70.25407282507544</v>
      </c>
      <c r="AR14" s="12">
        <f>HLOOKUP(AR$9,'[1]Aloc Total'!$D$5:$BF$39,$A14,0)</f>
        <v>92.492720063350717</v>
      </c>
      <c r="AS14" s="12">
        <f>HLOOKUP(AS$9,'[1]Aloc Total'!$D$5:$BF$39,$A14,0)</f>
        <v>210.24750323566889</v>
      </c>
      <c r="AT14" s="12">
        <f>HLOOKUP(AT$9,'[1]Aloc Total'!$D$5:$BF$39,$A14,0)</f>
        <v>272.89424566859759</v>
      </c>
      <c r="AU14" s="12">
        <f>HLOOKUP(AU$9,'[1]Aloc Total'!$D$5:$BF$39,$A14,0)</f>
        <v>178.78928734967459</v>
      </c>
      <c r="AV14" s="12">
        <f>HLOOKUP(AV$9,'[1]Aloc Total'!$D$5:$BF$39,$A14,0)</f>
        <v>7.5193998720557316</v>
      </c>
      <c r="AW14" s="12">
        <f>HLOOKUP(AW$9,'[1]Aloc Total'!$D$5:$BF$39,$A14,0)</f>
        <v>135.74005958204219</v>
      </c>
      <c r="AX14" s="12">
        <f>HLOOKUP(AX$9,'[1]Aloc Total'!$D$5:$BF$39,$A14,0)</f>
        <v>281.1508678889777</v>
      </c>
      <c r="AY14" s="12">
        <f>HLOOKUP(AY$9,'[1]Aloc Total'!$D$5:$BF$39,$A14,0)</f>
        <v>729.63941329003808</v>
      </c>
      <c r="AZ14" s="12">
        <f>HLOOKUP(AZ$9,'[1]Aloc Total'!$D$5:$BF$39,$A14,0)</f>
        <v>639.8929134944101</v>
      </c>
      <c r="BA14" s="8">
        <f t="shared" si="0"/>
        <v>22564.124639492911</v>
      </c>
      <c r="BB14" s="40"/>
      <c r="BC14" s="41"/>
      <c r="BD14" s="40"/>
      <c r="BE14" s="40"/>
      <c r="BF14" s="40"/>
      <c r="BG14" s="40"/>
      <c r="BH14" s="40"/>
    </row>
    <row r="15" spans="1:60">
      <c r="A15" s="17">
        <v>9</v>
      </c>
      <c r="B15" s="7">
        <f t="shared" si="1"/>
        <v>46058</v>
      </c>
      <c r="C15" s="8">
        <f>HLOOKUP(C$9,'[1]Aloc Total'!$D$5:$BF$39,$A15,0)</f>
        <v>0</v>
      </c>
      <c r="D15" s="8">
        <f>HLOOKUP(D$9,'[1]Aloc Total'!$D$5:$BF$39,$A15,0)</f>
        <v>81.849642081230698</v>
      </c>
      <c r="E15" s="8">
        <f>HLOOKUP(E$9,'[1]Aloc Total'!$D$5:$BF$39,$A15,0)</f>
        <v>0</v>
      </c>
      <c r="F15" s="8">
        <f>HLOOKUP(F$9,'[1]Aloc Total'!$D$5:$BF$39,$A15,0)</f>
        <v>396.22106857329828</v>
      </c>
      <c r="G15" s="8">
        <f>HLOOKUP(G$9,'[1]Aloc Total'!$D$5:$BF$39,$A15,0)</f>
        <v>0</v>
      </c>
      <c r="H15" s="8">
        <f>HLOOKUP(H$9,'[1]Aloc Total'!$D$5:$BF$39,$A15,0)</f>
        <v>57.672502188143</v>
      </c>
      <c r="I15" s="8">
        <f>HLOOKUP(I$9,'[1]Aloc Total'!$D$5:$BF$39,$A15,0)</f>
        <v>135.48537915504761</v>
      </c>
      <c r="J15" s="8">
        <f>HLOOKUP(J$9,'[1]Aloc Total'!$D$5:$BF$39,$A15,0)</f>
        <v>213.88214345333591</v>
      </c>
      <c r="K15" s="8">
        <f>HLOOKUP(K$9,'[1]Aloc Total'!$D$5:$BF$39,$A15,0)</f>
        <v>15.55485538793859</v>
      </c>
      <c r="L15" s="8">
        <f>HLOOKUP(L$9,'[1]Aloc Total'!$D$5:$BF$39,$A15,0)</f>
        <v>276.81841320851538</v>
      </c>
      <c r="M15" s="8">
        <f>HLOOKUP(M$9,'[1]Aloc Total'!$D$5:$BF$39,$A15,0)</f>
        <v>225.7436753234546</v>
      </c>
      <c r="N15" s="8">
        <f>HLOOKUP(N$9,'[1]Aloc Total'!$D$5:$BF$39,$A15,0)</f>
        <v>993.98027123294878</v>
      </c>
      <c r="O15" s="8">
        <f>HLOOKUP(O$9,'[1]Aloc Total'!$D$5:$BF$39,$A15,0)</f>
        <v>1023.696497730066</v>
      </c>
      <c r="P15" s="8">
        <f>HLOOKUP(P$9,'[1]Aloc Total'!$D$5:$BF$39,$A15,0)</f>
        <v>495.82358178057098</v>
      </c>
      <c r="Q15" s="8">
        <f>HLOOKUP(Q$9,'[1]Aloc Total'!$D$5:$BF$39,$A15,0)</f>
        <v>945.84879056541774</v>
      </c>
      <c r="R15" s="8">
        <f>HLOOKUP(R$9,'[1]Aloc Total'!$D$5:$BF$39,$A15,0)</f>
        <v>519.87364966486007</v>
      </c>
      <c r="S15" s="8">
        <f>HLOOKUP(S$9,'[1]Aloc Total'!$D$5:$BF$39,$A15,0)</f>
        <v>470.1980010336664</v>
      </c>
      <c r="T15" s="8">
        <f>HLOOKUP(T$9,'[1]Aloc Total'!$D$5:$BF$39,$A15,0)</f>
        <v>192.71072609458</v>
      </c>
      <c r="U15" s="8">
        <f>HLOOKUP(U$9,'[1]Aloc Total'!$D$5:$BF$39,$A15,0)</f>
        <v>68.767296409145402</v>
      </c>
      <c r="V15" s="8">
        <f>HLOOKUP(V$9,'[1]Aloc Total'!$D$5:$BF$39,$A15,0)</f>
        <v>41.965108794314673</v>
      </c>
      <c r="W15" s="8">
        <f>HLOOKUP(W$9,'[1]Aloc Total'!$D$5:$BF$39,$A15,0)</f>
        <v>24.357290226932879</v>
      </c>
      <c r="X15" s="8">
        <f>HLOOKUP(X$9,'[1]Aloc Total'!$D$5:$BF$39,$A15,0)</f>
        <v>533.08000633512881</v>
      </c>
      <c r="Y15" s="8">
        <f>HLOOKUP(Y$9,'[1]Aloc Total'!$D$5:$BF$39,$A15,0)</f>
        <v>166.20530398505679</v>
      </c>
      <c r="Z15" s="8">
        <f>HLOOKUP(Z$9,'[1]Aloc Total'!$D$5:$BF$39,$A15,0)</f>
        <v>147.874471354609</v>
      </c>
      <c r="AA15" s="8">
        <f>HLOOKUP(AA$9,'[1]Aloc Total'!$D$5:$BF$39,$A15,0)</f>
        <v>5.4945851822758129</v>
      </c>
      <c r="AB15" s="8">
        <f>HLOOKUP(AB$9,'[1]Aloc Total'!$D$5:$BF$39,$A15,0)</f>
        <v>229.03487756036989</v>
      </c>
      <c r="AC15" s="8">
        <f>HLOOKUP(AC$9,'[1]Aloc Total'!$D$5:$BF$39,$A15,0)</f>
        <v>1138.138873871148</v>
      </c>
      <c r="AD15" s="8">
        <f>HLOOKUP(AD$9,'[1]Aloc Total'!$D$5:$BF$39,$A15,0)</f>
        <v>2139.0420650761439</v>
      </c>
      <c r="AE15" s="8">
        <f>HLOOKUP(AE$9,'[1]Aloc Total'!$D$5:$BF$39,$A15,0)</f>
        <v>9.8921835102448004</v>
      </c>
      <c r="AF15" s="8">
        <f>HLOOKUP(AF$9,'[1]Aloc Total'!$D$5:$BF$39,$A15,0)</f>
        <v>1612.0429999999999</v>
      </c>
      <c r="AG15" s="8">
        <f>HLOOKUP(AG$9,'[1]Aloc Total'!$D$5:$BF$39,$A15,0)</f>
        <v>283.12421105480189</v>
      </c>
      <c r="AH15" s="8">
        <f>HLOOKUP(AH$9,'[1]Aloc Total'!$D$5:$BF$39,$A15,0)</f>
        <v>5083.8629088933376</v>
      </c>
      <c r="AI15" s="8">
        <f>HLOOKUP(AI$9,'[1]Aloc Total'!$D$5:$BF$39,$A15,0)</f>
        <v>219.67510262604239</v>
      </c>
      <c r="AJ15" s="8">
        <f>HLOOKUP(AJ$9,'[1]Aloc Total'!$D$5:$BF$39,$A15,0)</f>
        <v>893.57675325079504</v>
      </c>
      <c r="AK15" s="8">
        <f>HLOOKUP(AK$9,'[1]Aloc Total'!$D$5:$BF$39,$A15,0)</f>
        <v>2083.8804081659682</v>
      </c>
      <c r="AL15" s="8">
        <f>HLOOKUP(AL$9,'[1]Aloc Total'!$D$5:$BF$39,$A15,0)</f>
        <v>160.81178528471489</v>
      </c>
      <c r="AM15" s="8">
        <f>HLOOKUP(AM$9,'[1]Aloc Total'!$D$5:$BF$39,$A15,0)</f>
        <v>490.12552323015751</v>
      </c>
      <c r="AN15" s="8">
        <f>HLOOKUP(AN$9,'[1]Aloc Total'!$D$5:$BF$39,$A15,0)</f>
        <v>227.1146144036251</v>
      </c>
      <c r="AO15" s="8">
        <f>HLOOKUP(AO$9,'[1]Aloc Total'!$D$5:$BF$39,$A15,0)</f>
        <v>34.188083221626272</v>
      </c>
      <c r="AP15" s="8">
        <f>HLOOKUP(AP$9,'[1]Aloc Total'!$D$5:$BF$39,$A15,0)</f>
        <v>205.82041601376699</v>
      </c>
      <c r="AQ15" s="8">
        <f>HLOOKUP(AQ$9,'[1]Aloc Total'!$D$5:$BF$39,$A15,0)</f>
        <v>69.225714669376273</v>
      </c>
      <c r="AR15" s="8">
        <f>HLOOKUP(AR$9,'[1]Aloc Total'!$D$5:$BF$39,$A15,0)</f>
        <v>80.197191697568115</v>
      </c>
      <c r="AS15" s="8">
        <f>HLOOKUP(AS$9,'[1]Aloc Total'!$D$5:$BF$39,$A15,0)</f>
        <v>208.9725106943483</v>
      </c>
      <c r="AT15" s="8">
        <f>HLOOKUP(AT$9,'[1]Aloc Total'!$D$5:$BF$39,$A15,0)</f>
        <v>275.78791040598469</v>
      </c>
      <c r="AU15" s="8">
        <f>HLOOKUP(AU$9,'[1]Aloc Total'!$D$5:$BF$39,$A15,0)</f>
        <v>168.51187165232361</v>
      </c>
      <c r="AV15" s="8">
        <f>HLOOKUP(AV$9,'[1]Aloc Total'!$D$5:$BF$39,$A15,0)</f>
        <v>7.1853711280512584</v>
      </c>
      <c r="AW15" s="8">
        <f>HLOOKUP(AW$9,'[1]Aloc Total'!$D$5:$BF$39,$A15,0)</f>
        <v>134.23103245523549</v>
      </c>
      <c r="AX15" s="8">
        <f>HLOOKUP(AX$9,'[1]Aloc Total'!$D$5:$BF$39,$A15,0)</f>
        <v>296.45077838482302</v>
      </c>
      <c r="AY15" s="8">
        <f>HLOOKUP(AY$9,'[1]Aloc Total'!$D$5:$BF$39,$A15,0)</f>
        <v>743.50428697476218</v>
      </c>
      <c r="AZ15" s="8">
        <f>HLOOKUP(AZ$9,'[1]Aloc Total'!$D$5:$BF$39,$A15,0)</f>
        <v>612.36100979516505</v>
      </c>
      <c r="BA15" s="8">
        <f t="shared" si="0"/>
        <v>24439.861743780923</v>
      </c>
      <c r="BB15" s="21"/>
      <c r="BC15" s="21"/>
      <c r="BD15" s="21"/>
      <c r="BE15" s="21"/>
      <c r="BF15" s="21"/>
      <c r="BG15" s="21"/>
      <c r="BH15" s="21"/>
    </row>
    <row r="16" spans="1:60" s="14" customFormat="1">
      <c r="A16" s="18">
        <v>10</v>
      </c>
      <c r="B16" s="13">
        <f t="shared" si="1"/>
        <v>46059</v>
      </c>
      <c r="C16" s="12">
        <f>HLOOKUP(C$9,'[1]Aloc Total'!$D$5:$BF$39,$A16,0)</f>
        <v>0</v>
      </c>
      <c r="D16" s="12">
        <f>HLOOKUP(D$9,'[1]Aloc Total'!$D$5:$BF$39,$A16,0)</f>
        <v>47.975749620417609</v>
      </c>
      <c r="E16" s="12">
        <f>HLOOKUP(E$9,'[1]Aloc Total'!$D$5:$BF$39,$A16,0)</f>
        <v>0</v>
      </c>
      <c r="F16" s="12">
        <f>HLOOKUP(F$9,'[1]Aloc Total'!$D$5:$BF$39,$A16,0)</f>
        <v>155.12602686458209</v>
      </c>
      <c r="G16" s="12">
        <f>HLOOKUP(G$9,'[1]Aloc Total'!$D$5:$BF$39,$A16,0)</f>
        <v>0</v>
      </c>
      <c r="H16" s="12">
        <f>HLOOKUP(H$9,'[1]Aloc Total'!$D$5:$BF$39,$A16,0)</f>
        <v>53.934382760856877</v>
      </c>
      <c r="I16" s="12">
        <f>HLOOKUP(I$9,'[1]Aloc Total'!$D$5:$BF$39,$A16,0)</f>
        <v>131.9964017491489</v>
      </c>
      <c r="J16" s="12">
        <f>HLOOKUP(J$9,'[1]Aloc Total'!$D$5:$BF$39,$A16,0)</f>
        <v>129.53774094537471</v>
      </c>
      <c r="K16" s="12">
        <f>HLOOKUP(K$9,'[1]Aloc Total'!$D$5:$BF$39,$A16,0)</f>
        <v>14.684933016915711</v>
      </c>
      <c r="L16" s="12">
        <f>HLOOKUP(L$9,'[1]Aloc Total'!$D$5:$BF$39,$A16,0)</f>
        <v>267.42834513769287</v>
      </c>
      <c r="M16" s="12">
        <f>HLOOKUP(M$9,'[1]Aloc Total'!$D$5:$BF$39,$A16,0)</f>
        <v>226.81486454558581</v>
      </c>
      <c r="N16" s="12">
        <f>HLOOKUP(N$9,'[1]Aloc Total'!$D$5:$BF$39,$A16,0)</f>
        <v>983.43933205617805</v>
      </c>
      <c r="O16" s="12">
        <f>HLOOKUP(O$9,'[1]Aloc Total'!$D$5:$BF$39,$A16,0)</f>
        <v>1061.3146754778049</v>
      </c>
      <c r="P16" s="12">
        <f>HLOOKUP(P$9,'[1]Aloc Total'!$D$5:$BF$39,$A16,0)</f>
        <v>414.17339185466909</v>
      </c>
      <c r="Q16" s="12">
        <f>HLOOKUP(Q$9,'[1]Aloc Total'!$D$5:$BF$39,$A16,0)</f>
        <v>943.24046374763952</v>
      </c>
      <c r="R16" s="12">
        <f>HLOOKUP(R$9,'[1]Aloc Total'!$D$5:$BF$39,$A16,0)</f>
        <v>519.72718379184687</v>
      </c>
      <c r="S16" s="12">
        <f>HLOOKUP(S$9,'[1]Aloc Total'!$D$5:$BF$39,$A16,0)</f>
        <v>436.684409240543</v>
      </c>
      <c r="T16" s="12">
        <f>HLOOKUP(T$9,'[1]Aloc Total'!$D$5:$BF$39,$A16,0)</f>
        <v>161.29299041753049</v>
      </c>
      <c r="U16" s="12">
        <f>HLOOKUP(U$9,'[1]Aloc Total'!$D$5:$BF$39,$A16,0)</f>
        <v>53.241929915139799</v>
      </c>
      <c r="V16" s="12">
        <f>HLOOKUP(V$9,'[1]Aloc Total'!$D$5:$BF$39,$A16,0)</f>
        <v>41.569689534758822</v>
      </c>
      <c r="W16" s="12">
        <f>HLOOKUP(W$9,'[1]Aloc Total'!$D$5:$BF$39,$A16,0)</f>
        <v>25.244101691753709</v>
      </c>
      <c r="X16" s="12">
        <f>HLOOKUP(X$9,'[1]Aloc Total'!$D$5:$BF$39,$A16,0)</f>
        <v>543.94360874632434</v>
      </c>
      <c r="Y16" s="12">
        <f>HLOOKUP(Y$9,'[1]Aloc Total'!$D$5:$BF$39,$A16,0)</f>
        <v>170.61255322376749</v>
      </c>
      <c r="Z16" s="12">
        <f>HLOOKUP(Z$9,'[1]Aloc Total'!$D$5:$BF$39,$A16,0)</f>
        <v>145.18052685340439</v>
      </c>
      <c r="AA16" s="12">
        <f>HLOOKUP(AA$9,'[1]Aloc Total'!$D$5:$BF$39,$A16,0)</f>
        <v>6.363703310736887</v>
      </c>
      <c r="AB16" s="12">
        <f>HLOOKUP(AB$9,'[1]Aloc Total'!$D$5:$BF$39,$A16,0)</f>
        <v>377.33801020042279</v>
      </c>
      <c r="AC16" s="12">
        <f>HLOOKUP(AC$9,'[1]Aloc Total'!$D$5:$BF$39,$A16,0)</f>
        <v>1094.4655538755519</v>
      </c>
      <c r="AD16" s="12">
        <f>HLOOKUP(AD$9,'[1]Aloc Total'!$D$5:$BF$39,$A16,0)</f>
        <v>2101.4745546097988</v>
      </c>
      <c r="AE16" s="12">
        <f>HLOOKUP(AE$9,'[1]Aloc Total'!$D$5:$BF$39,$A16,0)</f>
        <v>0</v>
      </c>
      <c r="AF16" s="12">
        <f>HLOOKUP(AF$9,'[1]Aloc Total'!$D$5:$BF$39,$A16,0)</f>
        <v>0</v>
      </c>
      <c r="AG16" s="12">
        <f>HLOOKUP(AG$9,'[1]Aloc Total'!$D$5:$BF$39,$A16,0)</f>
        <v>299.8527234042553</v>
      </c>
      <c r="AH16" s="12">
        <f>HLOOKUP(AH$9,'[1]Aloc Total'!$D$5:$BF$39,$A16,0)</f>
        <v>3005.9144770068251</v>
      </c>
      <c r="AI16" s="12">
        <f>HLOOKUP(AI$9,'[1]Aloc Total'!$D$5:$BF$39,$A16,0)</f>
        <v>214.65582479779519</v>
      </c>
      <c r="AJ16" s="12">
        <f>HLOOKUP(AJ$9,'[1]Aloc Total'!$D$5:$BF$39,$A16,0)</f>
        <v>917.25687124068531</v>
      </c>
      <c r="AK16" s="12">
        <f>HLOOKUP(AK$9,'[1]Aloc Total'!$D$5:$BF$39,$A16,0)</f>
        <v>2099.5875334789421</v>
      </c>
      <c r="AL16" s="12">
        <f>HLOOKUP(AL$9,'[1]Aloc Total'!$D$5:$BF$39,$A16,0)</f>
        <v>144.2628860903809</v>
      </c>
      <c r="AM16" s="12">
        <f>HLOOKUP(AM$9,'[1]Aloc Total'!$D$5:$BF$39,$A16,0)</f>
        <v>454.79595173247111</v>
      </c>
      <c r="AN16" s="12">
        <f>HLOOKUP(AN$9,'[1]Aloc Total'!$D$5:$BF$39,$A16,0)</f>
        <v>235.03533131402321</v>
      </c>
      <c r="AO16" s="12">
        <f>HLOOKUP(AO$9,'[1]Aloc Total'!$D$5:$BF$39,$A16,0)</f>
        <v>34.125888463513078</v>
      </c>
      <c r="AP16" s="12">
        <f>HLOOKUP(AP$9,'[1]Aloc Total'!$D$5:$BF$39,$A16,0)</f>
        <v>216.14769474995009</v>
      </c>
      <c r="AQ16" s="12">
        <f>HLOOKUP(AQ$9,'[1]Aloc Total'!$D$5:$BF$39,$A16,0)</f>
        <v>70.804442818206397</v>
      </c>
      <c r="AR16" s="12">
        <f>HLOOKUP(AR$9,'[1]Aloc Total'!$D$5:$BF$39,$A16,0)</f>
        <v>85.626901313191368</v>
      </c>
      <c r="AS16" s="12">
        <f>HLOOKUP(AS$9,'[1]Aloc Total'!$D$5:$BF$39,$A16,0)</f>
        <v>200.2510362732429</v>
      </c>
      <c r="AT16" s="12">
        <f>HLOOKUP(AT$9,'[1]Aloc Total'!$D$5:$BF$39,$A16,0)</f>
        <v>278.35317609729981</v>
      </c>
      <c r="AU16" s="12">
        <f>HLOOKUP(AU$9,'[1]Aloc Total'!$D$5:$BF$39,$A16,0)</f>
        <v>166.7071513436253</v>
      </c>
      <c r="AV16" s="12">
        <f>HLOOKUP(AV$9,'[1]Aloc Total'!$D$5:$BF$39,$A16,0)</f>
        <v>6.6087292112345501</v>
      </c>
      <c r="AW16" s="12">
        <f>HLOOKUP(AW$9,'[1]Aloc Total'!$D$5:$BF$39,$A16,0)</f>
        <v>133.9122843199055</v>
      </c>
      <c r="AX16" s="12">
        <f>HLOOKUP(AX$9,'[1]Aloc Total'!$D$5:$BF$39,$A16,0)</f>
        <v>277.89234510938343</v>
      </c>
      <c r="AY16" s="12">
        <f>HLOOKUP(AY$9,'[1]Aloc Total'!$D$5:$BF$39,$A16,0)</f>
        <v>774.52311834115744</v>
      </c>
      <c r="AZ16" s="12">
        <f>HLOOKUP(AZ$9,'[1]Aloc Total'!$D$5:$BF$39,$A16,0)</f>
        <v>588.02999149191783</v>
      </c>
      <c r="BA16" s="8">
        <f t="shared" si="0"/>
        <v>20311.149481786444</v>
      </c>
      <c r="BB16" s="40"/>
      <c r="BC16" s="40"/>
      <c r="BD16" s="40"/>
      <c r="BE16" s="40"/>
      <c r="BF16" s="40"/>
      <c r="BG16" s="40"/>
      <c r="BH16" s="40"/>
    </row>
    <row r="17" spans="1:60">
      <c r="A17" s="17">
        <v>11</v>
      </c>
      <c r="B17" s="7">
        <f t="shared" si="1"/>
        <v>46060</v>
      </c>
      <c r="C17" s="8">
        <f>HLOOKUP(C$9,'[1]Aloc Total'!$D$5:$BF$39,$A17,0)</f>
        <v>0</v>
      </c>
      <c r="D17" s="8">
        <f>HLOOKUP(D$9,'[1]Aloc Total'!$D$5:$BF$39,$A17,0)</f>
        <v>42.117914881058283</v>
      </c>
      <c r="E17" s="8">
        <f>HLOOKUP(E$9,'[1]Aloc Total'!$D$5:$BF$39,$A17,0)</f>
        <v>0</v>
      </c>
      <c r="F17" s="8">
        <f>HLOOKUP(F$9,'[1]Aloc Total'!$D$5:$BF$39,$A17,0)</f>
        <v>398.29972645396629</v>
      </c>
      <c r="G17" s="8">
        <f>HLOOKUP(G$9,'[1]Aloc Total'!$D$5:$BF$39,$A17,0)</f>
        <v>2.37010282964971</v>
      </c>
      <c r="H17" s="8">
        <f>HLOOKUP(H$9,'[1]Aloc Total'!$D$5:$BF$39,$A17,0)</f>
        <v>58.490684954356183</v>
      </c>
      <c r="I17" s="8">
        <f>HLOOKUP(I$9,'[1]Aloc Total'!$D$5:$BF$39,$A17,0)</f>
        <v>110.01185042858729</v>
      </c>
      <c r="J17" s="8">
        <f>HLOOKUP(J$9,'[1]Aloc Total'!$D$5:$BF$39,$A17,0)</f>
        <v>112.6765275562051</v>
      </c>
      <c r="K17" s="8">
        <f>HLOOKUP(K$9,'[1]Aloc Total'!$D$5:$BF$39,$A17,0)</f>
        <v>10.69857071888481</v>
      </c>
      <c r="L17" s="8">
        <f>HLOOKUP(L$9,'[1]Aloc Total'!$D$5:$BF$39,$A17,0)</f>
        <v>245.58029170360251</v>
      </c>
      <c r="M17" s="8">
        <f>HLOOKUP(M$9,'[1]Aloc Total'!$D$5:$BF$39,$A17,0)</f>
        <v>214.51584822086849</v>
      </c>
      <c r="N17" s="8">
        <f>HLOOKUP(N$9,'[1]Aloc Total'!$D$5:$BF$39,$A17,0)</f>
        <v>1002.668503628166</v>
      </c>
      <c r="O17" s="8">
        <f>HLOOKUP(O$9,'[1]Aloc Total'!$D$5:$BF$39,$A17,0)</f>
        <v>1054.964912371473</v>
      </c>
      <c r="P17" s="8">
        <f>HLOOKUP(P$9,'[1]Aloc Total'!$D$5:$BF$39,$A17,0)</f>
        <v>431.14505455566001</v>
      </c>
      <c r="Q17" s="8">
        <f>HLOOKUP(Q$9,'[1]Aloc Total'!$D$5:$BF$39,$A17,0)</f>
        <v>886.8311900044838</v>
      </c>
      <c r="R17" s="8">
        <f>HLOOKUP(R$9,'[1]Aloc Total'!$D$5:$BF$39,$A17,0)</f>
        <v>479.8066060883848</v>
      </c>
      <c r="S17" s="8">
        <f>HLOOKUP(S$9,'[1]Aloc Total'!$D$5:$BF$39,$A17,0)</f>
        <v>343.7343432403776</v>
      </c>
      <c r="T17" s="8">
        <f>HLOOKUP(T$9,'[1]Aloc Total'!$D$5:$BF$39,$A17,0)</f>
        <v>146.2978878526105</v>
      </c>
      <c r="U17" s="8">
        <f>HLOOKUP(U$9,'[1]Aloc Total'!$D$5:$BF$39,$A17,0)</f>
        <v>20.043601206245889</v>
      </c>
      <c r="V17" s="8">
        <f>HLOOKUP(V$9,'[1]Aloc Total'!$D$5:$BF$39,$A17,0)</f>
        <v>28.725399660968861</v>
      </c>
      <c r="W17" s="8">
        <f>HLOOKUP(W$9,'[1]Aloc Total'!$D$5:$BF$39,$A17,0)</f>
        <v>16.004963141697441</v>
      </c>
      <c r="X17" s="8">
        <f>HLOOKUP(X$9,'[1]Aloc Total'!$D$5:$BF$39,$A17,0)</f>
        <v>538.03077936067575</v>
      </c>
      <c r="Y17" s="8">
        <f>HLOOKUP(Y$9,'[1]Aloc Total'!$D$5:$BF$39,$A17,0)</f>
        <v>116.62562661553881</v>
      </c>
      <c r="Z17" s="8">
        <f>HLOOKUP(Z$9,'[1]Aloc Total'!$D$5:$BF$39,$A17,0)</f>
        <v>145.174360993764</v>
      </c>
      <c r="AA17" s="8">
        <f>HLOOKUP(AA$9,'[1]Aloc Total'!$D$5:$BF$39,$A17,0)</f>
        <v>2.531487503719287</v>
      </c>
      <c r="AB17" s="8">
        <f>HLOOKUP(AB$9,'[1]Aloc Total'!$D$5:$BF$39,$A17,0)</f>
        <v>377.86693372523888</v>
      </c>
      <c r="AC17" s="8">
        <f>HLOOKUP(AC$9,'[1]Aloc Total'!$D$5:$BF$39,$A17,0)</f>
        <v>1087.5399530949651</v>
      </c>
      <c r="AD17" s="8">
        <f>HLOOKUP(AD$9,'[1]Aloc Total'!$D$5:$BF$39,$A17,0)</f>
        <v>2156.8788246927879</v>
      </c>
      <c r="AE17" s="8">
        <f>HLOOKUP(AE$9,'[1]Aloc Total'!$D$5:$BF$39,$A17,0)</f>
        <v>0</v>
      </c>
      <c r="AF17" s="8">
        <f>HLOOKUP(AF$9,'[1]Aloc Total'!$D$5:$BF$39,$A17,0)</f>
        <v>800</v>
      </c>
      <c r="AG17" s="8">
        <f>HLOOKUP(AG$9,'[1]Aloc Total'!$D$5:$BF$39,$A17,0)</f>
        <v>335.91147584166589</v>
      </c>
      <c r="AH17" s="8">
        <f>HLOOKUP(AH$9,'[1]Aloc Total'!$D$5:$BF$39,$A17,0)</f>
        <v>3055.7655972590801</v>
      </c>
      <c r="AI17" s="8">
        <f>HLOOKUP(AI$9,'[1]Aloc Total'!$D$5:$BF$39,$A17,0)</f>
        <v>207.30853283396669</v>
      </c>
      <c r="AJ17" s="8">
        <f>HLOOKUP(AJ$9,'[1]Aloc Total'!$D$5:$BF$39,$A17,0)</f>
        <v>878.97117216664446</v>
      </c>
      <c r="AK17" s="8">
        <f>HLOOKUP(AK$9,'[1]Aloc Total'!$D$5:$BF$39,$A17,0)</f>
        <v>47.929103551832718</v>
      </c>
      <c r="AL17" s="8">
        <f>HLOOKUP(AL$9,'[1]Aloc Total'!$D$5:$BF$39,$A17,0)</f>
        <v>82.938318429065475</v>
      </c>
      <c r="AM17" s="8">
        <f>HLOOKUP(AM$9,'[1]Aloc Total'!$D$5:$BF$39,$A17,0)</f>
        <v>367.04933510720628</v>
      </c>
      <c r="AN17" s="8">
        <f>HLOOKUP(AN$9,'[1]Aloc Total'!$D$5:$BF$39,$A17,0)</f>
        <v>132.8517564617338</v>
      </c>
      <c r="AO17" s="8">
        <f>HLOOKUP(AO$9,'[1]Aloc Total'!$D$5:$BF$39,$A17,0)</f>
        <v>21.863065961910699</v>
      </c>
      <c r="AP17" s="8">
        <f>HLOOKUP(AP$9,'[1]Aloc Total'!$D$5:$BF$39,$A17,0)</f>
        <v>216.96132014164641</v>
      </c>
      <c r="AQ17" s="8">
        <f>HLOOKUP(AQ$9,'[1]Aloc Total'!$D$5:$BF$39,$A17,0)</f>
        <v>60.844434851915757</v>
      </c>
      <c r="AR17" s="8">
        <f>HLOOKUP(AR$9,'[1]Aloc Total'!$D$5:$BF$39,$A17,0)</f>
        <v>87.886554831019382</v>
      </c>
      <c r="AS17" s="8">
        <f>HLOOKUP(AS$9,'[1]Aloc Total'!$D$5:$BF$39,$A17,0)</f>
        <v>184.16698927963421</v>
      </c>
      <c r="AT17" s="8">
        <f>HLOOKUP(AT$9,'[1]Aloc Total'!$D$5:$BF$39,$A17,0)</f>
        <v>267.74039125167462</v>
      </c>
      <c r="AU17" s="8">
        <f>HLOOKUP(AU$9,'[1]Aloc Total'!$D$5:$BF$39,$A17,0)</f>
        <v>84.961524633721794</v>
      </c>
      <c r="AV17" s="8">
        <f>HLOOKUP(AV$9,'[1]Aloc Total'!$D$5:$BF$39,$A17,0)</f>
        <v>2.5494489209330098</v>
      </c>
      <c r="AW17" s="8">
        <f>HLOOKUP(AW$9,'[1]Aloc Total'!$D$5:$BF$39,$A17,0)</f>
        <v>122.4915037805165</v>
      </c>
      <c r="AX17" s="8">
        <f>HLOOKUP(AX$9,'[1]Aloc Total'!$D$5:$BF$39,$A17,0)</f>
        <v>236.6840285657305</v>
      </c>
      <c r="AY17" s="8">
        <f>HLOOKUP(AY$9,'[1]Aloc Total'!$D$5:$BF$39,$A17,0)</f>
        <v>748.90316729218523</v>
      </c>
      <c r="AZ17" s="8">
        <f>HLOOKUP(AZ$9,'[1]Aloc Total'!$D$5:$BF$39,$A17,0)</f>
        <v>605.98417052258515</v>
      </c>
      <c r="BA17" s="8">
        <f t="shared" si="0"/>
        <v>18579.393837168602</v>
      </c>
      <c r="BB17" s="21"/>
      <c r="BC17" s="21"/>
      <c r="BD17" s="21"/>
      <c r="BE17" s="21"/>
      <c r="BF17" s="21"/>
      <c r="BG17" s="21"/>
      <c r="BH17" s="21"/>
    </row>
    <row r="18" spans="1:60" s="14" customFormat="1">
      <c r="A18" s="17">
        <v>12</v>
      </c>
      <c r="B18" s="13">
        <f t="shared" si="1"/>
        <v>46061</v>
      </c>
      <c r="C18" s="12">
        <f>HLOOKUP(C$9,'[1]Aloc Total'!$D$5:$BF$39,$A18,0)</f>
        <v>0</v>
      </c>
      <c r="D18" s="12">
        <f>HLOOKUP(D$9,'[1]Aloc Total'!$D$5:$BF$39,$A18,0)</f>
        <v>33.097262226959977</v>
      </c>
      <c r="E18" s="12">
        <f>HLOOKUP(E$9,'[1]Aloc Total'!$D$5:$BF$39,$A18,0)</f>
        <v>0</v>
      </c>
      <c r="F18" s="12">
        <f>HLOOKUP(F$9,'[1]Aloc Total'!$D$5:$BF$39,$A18,0)</f>
        <v>407.58171587183449</v>
      </c>
      <c r="G18" s="12">
        <f>HLOOKUP(G$9,'[1]Aloc Total'!$D$5:$BF$39,$A18,0)</f>
        <v>0</v>
      </c>
      <c r="H18" s="12">
        <f>HLOOKUP(H$9,'[1]Aloc Total'!$D$5:$BF$39,$A18,0)</f>
        <v>43.414621971547703</v>
      </c>
      <c r="I18" s="12">
        <f>HLOOKUP(I$9,'[1]Aloc Total'!$D$5:$BF$39,$A18,0)</f>
        <v>77.376064177728068</v>
      </c>
      <c r="J18" s="12">
        <f>HLOOKUP(J$9,'[1]Aloc Total'!$D$5:$BF$39,$A18,0)</f>
        <v>120.7554121704259</v>
      </c>
      <c r="K18" s="12">
        <f>HLOOKUP(K$9,'[1]Aloc Total'!$D$5:$BF$39,$A18,0)</f>
        <v>11.461260748333229</v>
      </c>
      <c r="L18" s="12">
        <f>HLOOKUP(L$9,'[1]Aloc Total'!$D$5:$BF$39,$A18,0)</f>
        <v>167.69824626062729</v>
      </c>
      <c r="M18" s="12">
        <f>HLOOKUP(M$9,'[1]Aloc Total'!$D$5:$BF$39,$A18,0)</f>
        <v>200.26122334569251</v>
      </c>
      <c r="N18" s="12">
        <f>HLOOKUP(N$9,'[1]Aloc Total'!$D$5:$BF$39,$A18,0)</f>
        <v>969.14955021796516</v>
      </c>
      <c r="O18" s="12">
        <f>HLOOKUP(O$9,'[1]Aloc Total'!$D$5:$BF$39,$A18,0)</f>
        <v>1020.757795409217</v>
      </c>
      <c r="P18" s="12">
        <f>HLOOKUP(P$9,'[1]Aloc Total'!$D$5:$BF$39,$A18,0)</f>
        <v>385.88496398561591</v>
      </c>
      <c r="Q18" s="12">
        <f>HLOOKUP(Q$9,'[1]Aloc Total'!$D$5:$BF$39,$A18,0)</f>
        <v>809.85051453613562</v>
      </c>
      <c r="R18" s="12">
        <f>HLOOKUP(R$9,'[1]Aloc Total'!$D$5:$BF$39,$A18,0)</f>
        <v>426.72794327483581</v>
      </c>
      <c r="S18" s="12">
        <f>HLOOKUP(S$9,'[1]Aloc Total'!$D$5:$BF$39,$A18,0)</f>
        <v>369.86311175012059</v>
      </c>
      <c r="T18" s="12">
        <f>HLOOKUP(T$9,'[1]Aloc Total'!$D$5:$BF$39,$A18,0)</f>
        <v>38.050324084284838</v>
      </c>
      <c r="U18" s="12">
        <f>HLOOKUP(U$9,'[1]Aloc Total'!$D$5:$BF$39,$A18,0)</f>
        <v>0</v>
      </c>
      <c r="V18" s="12">
        <f>HLOOKUP(V$9,'[1]Aloc Total'!$D$5:$BF$39,$A18,0)</f>
        <v>13.80670013942081</v>
      </c>
      <c r="W18" s="12">
        <f>HLOOKUP(W$9,'[1]Aloc Total'!$D$5:$BF$39,$A18,0)</f>
        <v>1.3715016487374641</v>
      </c>
      <c r="X18" s="12">
        <f>HLOOKUP(X$9,'[1]Aloc Total'!$D$5:$BF$39,$A18,0)</f>
        <v>508.13610619743372</v>
      </c>
      <c r="Y18" s="12">
        <f>HLOOKUP(Y$9,'[1]Aloc Total'!$D$5:$BF$39,$A18,0)</f>
        <v>41.330829493901582</v>
      </c>
      <c r="Z18" s="12">
        <f>HLOOKUP(Z$9,'[1]Aloc Total'!$D$5:$BF$39,$A18,0)</f>
        <v>134.89346024531159</v>
      </c>
      <c r="AA18" s="12">
        <f>HLOOKUP(AA$9,'[1]Aloc Total'!$D$5:$BF$39,$A18,0)</f>
        <v>1.988891855352471</v>
      </c>
      <c r="AB18" s="12">
        <f>HLOOKUP(AB$9,'[1]Aloc Total'!$D$5:$BF$39,$A18,0)</f>
        <v>386.19030807824919</v>
      </c>
      <c r="AC18" s="12">
        <f>HLOOKUP(AC$9,'[1]Aloc Total'!$D$5:$BF$39,$A18,0)</f>
        <v>1151.623340824138</v>
      </c>
      <c r="AD18" s="12">
        <f>HLOOKUP(AD$9,'[1]Aloc Total'!$D$5:$BF$39,$A18,0)</f>
        <v>2203.5559906567391</v>
      </c>
      <c r="AE18" s="12">
        <f>HLOOKUP(AE$9,'[1]Aloc Total'!$D$5:$BF$39,$A18,0)</f>
        <v>0</v>
      </c>
      <c r="AF18" s="12">
        <f>HLOOKUP(AF$9,'[1]Aloc Total'!$D$5:$BF$39,$A18,0)</f>
        <v>0</v>
      </c>
      <c r="AG18" s="12">
        <f>HLOOKUP(AG$9,'[1]Aloc Total'!$D$5:$BF$39,$A18,0)</f>
        <v>301.77861727595058</v>
      </c>
      <c r="AH18" s="12">
        <f>HLOOKUP(AH$9,'[1]Aloc Total'!$D$5:$BF$39,$A18,0)</f>
        <v>2035.3858460654519</v>
      </c>
      <c r="AI18" s="12">
        <f>HLOOKUP(AI$9,'[1]Aloc Total'!$D$5:$BF$39,$A18,0)</f>
        <v>174.020397039004</v>
      </c>
      <c r="AJ18" s="12">
        <f>HLOOKUP(AJ$9,'[1]Aloc Total'!$D$5:$BF$39,$A18,0)</f>
        <v>821.98897817738782</v>
      </c>
      <c r="AK18" s="12">
        <f>HLOOKUP(AK$9,'[1]Aloc Total'!$D$5:$BF$39,$A18,0)</f>
        <v>0</v>
      </c>
      <c r="AL18" s="12">
        <f>HLOOKUP(AL$9,'[1]Aloc Total'!$D$5:$BF$39,$A18,0)</f>
        <v>60.619783096317228</v>
      </c>
      <c r="AM18" s="12">
        <f>HLOOKUP(AM$9,'[1]Aloc Total'!$D$5:$BF$39,$A18,0)</f>
        <v>368.65808831167749</v>
      </c>
      <c r="AN18" s="12">
        <f>HLOOKUP(AN$9,'[1]Aloc Total'!$D$5:$BF$39,$A18,0)</f>
        <v>74.778741477810073</v>
      </c>
      <c r="AO18" s="12">
        <f>HLOOKUP(AO$9,'[1]Aloc Total'!$D$5:$BF$39,$A18,0)</f>
        <v>8.4359683116635082</v>
      </c>
      <c r="AP18" s="12">
        <f>HLOOKUP(AP$9,'[1]Aloc Total'!$D$5:$BF$39,$A18,0)</f>
        <v>208.27308774642901</v>
      </c>
      <c r="AQ18" s="12">
        <f>HLOOKUP(AQ$9,'[1]Aloc Total'!$D$5:$BF$39,$A18,0)</f>
        <v>42.88677077014723</v>
      </c>
      <c r="AR18" s="12">
        <f>HLOOKUP(AR$9,'[1]Aloc Total'!$D$5:$BF$39,$A18,0)</f>
        <v>75.066660314937621</v>
      </c>
      <c r="AS18" s="12">
        <f>HLOOKUP(AS$9,'[1]Aloc Total'!$D$5:$BF$39,$A18,0)</f>
        <v>180.1369298024118</v>
      </c>
      <c r="AT18" s="12">
        <f>HLOOKUP(AT$9,'[1]Aloc Total'!$D$5:$BF$39,$A18,0)</f>
        <v>264.76067256017399</v>
      </c>
      <c r="AU18" s="12">
        <f>HLOOKUP(AU$9,'[1]Aloc Total'!$D$5:$BF$39,$A18,0)</f>
        <v>43.443306622918719</v>
      </c>
      <c r="AV18" s="12">
        <f>HLOOKUP(AV$9,'[1]Aloc Total'!$D$5:$BF$39,$A18,0)</f>
        <v>1.603927749100126</v>
      </c>
      <c r="AW18" s="12">
        <f>HLOOKUP(AW$9,'[1]Aloc Total'!$D$5:$BF$39,$A18,0)</f>
        <v>84.546803552682391</v>
      </c>
      <c r="AX18" s="12">
        <f>HLOOKUP(AX$9,'[1]Aloc Total'!$D$5:$BF$39,$A18,0)</f>
        <v>180.38115146034781</v>
      </c>
      <c r="AY18" s="12">
        <f>HLOOKUP(AY$9,'[1]Aloc Total'!$D$5:$BF$39,$A18,0)</f>
        <v>696.27246172401806</v>
      </c>
      <c r="AZ18" s="12">
        <f>HLOOKUP(AZ$9,'[1]Aloc Total'!$D$5:$BF$39,$A18,0)</f>
        <v>675.44794099025682</v>
      </c>
      <c r="BA18" s="8">
        <f t="shared" si="0"/>
        <v>15823.313272219295</v>
      </c>
      <c r="BB18" s="40"/>
      <c r="BC18" s="40"/>
      <c r="BD18" s="40"/>
      <c r="BE18" s="40"/>
      <c r="BF18" s="40"/>
      <c r="BG18" s="40"/>
      <c r="BH18" s="40"/>
    </row>
    <row r="19" spans="1:60">
      <c r="A19" s="18">
        <v>13</v>
      </c>
      <c r="B19" s="7">
        <f t="shared" si="1"/>
        <v>46062</v>
      </c>
      <c r="C19" s="8">
        <f>HLOOKUP(C$9,'[1]Aloc Total'!$D$5:$BF$39,$A19,0)</f>
        <v>0</v>
      </c>
      <c r="D19" s="8">
        <f>HLOOKUP(D$9,'[1]Aloc Total'!$D$5:$BF$39,$A19,0)</f>
        <v>41.041570252504513</v>
      </c>
      <c r="E19" s="8">
        <f>HLOOKUP(E$9,'[1]Aloc Total'!$D$5:$BF$39,$A19,0)</f>
        <v>0</v>
      </c>
      <c r="F19" s="8">
        <f>HLOOKUP(F$9,'[1]Aloc Total'!$D$5:$BF$39,$A19,0)</f>
        <v>381.87881570445501</v>
      </c>
      <c r="G19" s="8">
        <f>HLOOKUP(G$9,'[1]Aloc Total'!$D$5:$BF$39,$A19,0)</f>
        <v>4.9184794271669752</v>
      </c>
      <c r="H19" s="8">
        <f>HLOOKUP(H$9,'[1]Aloc Total'!$D$5:$BF$39,$A19,0)</f>
        <v>60.08657027783822</v>
      </c>
      <c r="I19" s="8">
        <f>HLOOKUP(I$9,'[1]Aloc Total'!$D$5:$BF$39,$A19,0)</f>
        <v>55.950618863310957</v>
      </c>
      <c r="J19" s="8">
        <f>HLOOKUP(J$9,'[1]Aloc Total'!$D$5:$BF$39,$A19,0)</f>
        <v>137.8549494387446</v>
      </c>
      <c r="K19" s="8">
        <f>HLOOKUP(K$9,'[1]Aloc Total'!$D$5:$BF$39,$A19,0)</f>
        <v>14.68305645093816</v>
      </c>
      <c r="L19" s="8">
        <f>HLOOKUP(L$9,'[1]Aloc Total'!$D$5:$BF$39,$A19,0)</f>
        <v>109.632737540614</v>
      </c>
      <c r="M19" s="8">
        <f>HLOOKUP(M$9,'[1]Aloc Total'!$D$5:$BF$39,$A19,0)</f>
        <v>225.19564817191349</v>
      </c>
      <c r="N19" s="8">
        <f>HLOOKUP(N$9,'[1]Aloc Total'!$D$5:$BF$39,$A19,0)</f>
        <v>995.74156244330925</v>
      </c>
      <c r="O19" s="8">
        <f>HLOOKUP(O$9,'[1]Aloc Total'!$D$5:$BF$39,$A19,0)</f>
        <v>1091.0008769192809</v>
      </c>
      <c r="P19" s="8">
        <f>HLOOKUP(P$9,'[1]Aloc Total'!$D$5:$BF$39,$A19,0)</f>
        <v>409.18735605230978</v>
      </c>
      <c r="Q19" s="8">
        <f>HLOOKUP(Q$9,'[1]Aloc Total'!$D$5:$BF$39,$A19,0)</f>
        <v>925.98141687966131</v>
      </c>
      <c r="R19" s="8">
        <f>HLOOKUP(R$9,'[1]Aloc Total'!$D$5:$BF$39,$A19,0)</f>
        <v>534.40431781891743</v>
      </c>
      <c r="S19" s="8">
        <f>HLOOKUP(S$9,'[1]Aloc Total'!$D$5:$BF$39,$A19,0)</f>
        <v>365.25641035608129</v>
      </c>
      <c r="T19" s="8">
        <f>HLOOKUP(T$9,'[1]Aloc Total'!$D$5:$BF$39,$A19,0)</f>
        <v>180.69641454457641</v>
      </c>
      <c r="U19" s="8">
        <f>HLOOKUP(U$9,'[1]Aloc Total'!$D$5:$BF$39,$A19,0)</f>
        <v>68.488224240197866</v>
      </c>
      <c r="V19" s="8">
        <f>HLOOKUP(V$9,'[1]Aloc Total'!$D$5:$BF$39,$A19,0)</f>
        <v>43.16852374763414</v>
      </c>
      <c r="W19" s="8">
        <f>HLOOKUP(W$9,'[1]Aloc Total'!$D$5:$BF$39,$A19,0)</f>
        <v>22.763549550282288</v>
      </c>
      <c r="X19" s="8">
        <f>HLOOKUP(X$9,'[1]Aloc Total'!$D$5:$BF$39,$A19,0)</f>
        <v>538.02275246870545</v>
      </c>
      <c r="Y19" s="8">
        <f>HLOOKUP(Y$9,'[1]Aloc Total'!$D$5:$BF$39,$A19,0)</f>
        <v>153.9952934116798</v>
      </c>
      <c r="Z19" s="8">
        <f>HLOOKUP(Z$9,'[1]Aloc Total'!$D$5:$BF$39,$A19,0)</f>
        <v>149.3100443274372</v>
      </c>
      <c r="AA19" s="8">
        <f>HLOOKUP(AA$9,'[1]Aloc Total'!$D$5:$BF$39,$A19,0)</f>
        <v>5.8071674579653907</v>
      </c>
      <c r="AB19" s="8">
        <f>HLOOKUP(AB$9,'[1]Aloc Total'!$D$5:$BF$39,$A19,0)</f>
        <v>363.37528700401111</v>
      </c>
      <c r="AC19" s="8">
        <f>HLOOKUP(AC$9,'[1]Aloc Total'!$D$5:$BF$39,$A19,0)</f>
        <v>1185.9720044772721</v>
      </c>
      <c r="AD19" s="8">
        <f>HLOOKUP(AD$9,'[1]Aloc Total'!$D$5:$BF$39,$A19,0)</f>
        <v>2288.863071511184</v>
      </c>
      <c r="AE19" s="8">
        <f>HLOOKUP(AE$9,'[1]Aloc Total'!$D$5:$BF$39,$A19,0)</f>
        <v>0</v>
      </c>
      <c r="AF19" s="8">
        <f>HLOOKUP(AF$9,'[1]Aloc Total'!$D$5:$BF$39,$A19,0)</f>
        <v>17</v>
      </c>
      <c r="AG19" s="8">
        <f>HLOOKUP(AG$9,'[1]Aloc Total'!$D$5:$BF$39,$A19,0)</f>
        <v>323.14868254747262</v>
      </c>
      <c r="AH19" s="8">
        <f>HLOOKUP(AH$9,'[1]Aloc Total'!$D$5:$BF$39,$A19,0)</f>
        <v>1569.6589213997379</v>
      </c>
      <c r="AI19" s="8">
        <f>HLOOKUP(AI$9,'[1]Aloc Total'!$D$5:$BF$39,$A19,0)</f>
        <v>219.1070392965517</v>
      </c>
      <c r="AJ19" s="8">
        <f>HLOOKUP(AJ$9,'[1]Aloc Total'!$D$5:$BF$39,$A19,0)</f>
        <v>986.60777966884984</v>
      </c>
      <c r="AK19" s="8">
        <f>HLOOKUP(AK$9,'[1]Aloc Total'!$D$5:$BF$39,$A19,0)</f>
        <v>0</v>
      </c>
      <c r="AL19" s="8">
        <f>HLOOKUP(AL$9,'[1]Aloc Total'!$D$5:$BF$39,$A19,0)</f>
        <v>145.92311081880769</v>
      </c>
      <c r="AM19" s="8">
        <f>HLOOKUP(AM$9,'[1]Aloc Total'!$D$5:$BF$39,$A19,0)</f>
        <v>457.00332948378173</v>
      </c>
      <c r="AN19" s="8">
        <f>HLOOKUP(AN$9,'[1]Aloc Total'!$D$5:$BF$39,$A19,0)</f>
        <v>223.00949228730039</v>
      </c>
      <c r="AO19" s="8">
        <f>HLOOKUP(AO$9,'[1]Aloc Total'!$D$5:$BF$39,$A19,0)</f>
        <v>37.946844874665359</v>
      </c>
      <c r="AP19" s="8">
        <f>HLOOKUP(AP$9,'[1]Aloc Total'!$D$5:$BF$39,$A19,0)</f>
        <v>207.94254405352589</v>
      </c>
      <c r="AQ19" s="8">
        <f>HLOOKUP(AQ$9,'[1]Aloc Total'!$D$5:$BF$39,$A19,0)</f>
        <v>76.122898879446154</v>
      </c>
      <c r="AR19" s="8">
        <f>HLOOKUP(AR$9,'[1]Aloc Total'!$D$5:$BF$39,$A19,0)</f>
        <v>92.519528148744328</v>
      </c>
      <c r="AS19" s="8">
        <f>HLOOKUP(AS$9,'[1]Aloc Total'!$D$5:$BF$39,$A19,0)</f>
        <v>207.8532731291649</v>
      </c>
      <c r="AT19" s="8">
        <f>HLOOKUP(AT$9,'[1]Aloc Total'!$D$5:$BF$39,$A19,0)</f>
        <v>270.69222953436571</v>
      </c>
      <c r="AU19" s="8">
        <f>HLOOKUP(AU$9,'[1]Aloc Total'!$D$5:$BF$39,$A19,0)</f>
        <v>152.34016221947789</v>
      </c>
      <c r="AV19" s="8">
        <f>HLOOKUP(AV$9,'[1]Aloc Total'!$D$5:$BF$39,$A19,0)</f>
        <v>6.6073888069648676</v>
      </c>
      <c r="AW19" s="8">
        <f>HLOOKUP(AW$9,'[1]Aloc Total'!$D$5:$BF$39,$A19,0)</f>
        <v>115.2956774991618</v>
      </c>
      <c r="AX19" s="8">
        <f>HLOOKUP(AX$9,'[1]Aloc Total'!$D$5:$BF$39,$A19,0)</f>
        <v>237.5284832556296</v>
      </c>
      <c r="AY19" s="8">
        <f>HLOOKUP(AY$9,'[1]Aloc Total'!$D$5:$BF$39,$A19,0)</f>
        <v>785.46242566687556</v>
      </c>
      <c r="AZ19" s="8">
        <f>HLOOKUP(AZ$9,'[1]Aloc Total'!$D$5:$BF$39,$A19,0)</f>
        <v>631.42879669308331</v>
      </c>
      <c r="BA19" s="8">
        <f t="shared" si="0"/>
        <v>17116.475327601594</v>
      </c>
      <c r="BB19" s="21"/>
      <c r="BC19" s="21"/>
      <c r="BD19" s="21"/>
      <c r="BE19" s="21"/>
      <c r="BF19" s="21"/>
      <c r="BG19" s="21"/>
      <c r="BH19" s="21"/>
    </row>
    <row r="20" spans="1:60" s="14" customFormat="1">
      <c r="A20" s="17">
        <v>14</v>
      </c>
      <c r="B20" s="13">
        <f t="shared" si="1"/>
        <v>46063</v>
      </c>
      <c r="C20" s="12">
        <f>HLOOKUP(C$9,'[1]Aloc Total'!$D$5:$BF$39,$A20,0)</f>
        <v>0</v>
      </c>
      <c r="D20" s="12">
        <f>HLOOKUP(D$9,'[1]Aloc Total'!$D$5:$BF$39,$A20,0)</f>
        <v>55.666989319846351</v>
      </c>
      <c r="E20" s="12">
        <f>HLOOKUP(E$9,'[1]Aloc Total'!$D$5:$BF$39,$A20,0)</f>
        <v>0</v>
      </c>
      <c r="F20" s="12">
        <f>HLOOKUP(F$9,'[1]Aloc Total'!$D$5:$BF$39,$A20,0)</f>
        <v>372.10668816851529</v>
      </c>
      <c r="G20" s="12">
        <f>HLOOKUP(G$9,'[1]Aloc Total'!$D$5:$BF$39,$A20,0)</f>
        <v>3.1298439697048259</v>
      </c>
      <c r="H20" s="12">
        <f>HLOOKUP(H$9,'[1]Aloc Total'!$D$5:$BF$39,$A20,0)</f>
        <v>64.964569496060776</v>
      </c>
      <c r="I20" s="12">
        <f>HLOOKUP(I$9,'[1]Aloc Total'!$D$5:$BF$39,$A20,0)</f>
        <v>66.771434451590508</v>
      </c>
      <c r="J20" s="12">
        <f>HLOOKUP(J$9,'[1]Aloc Total'!$D$5:$BF$39,$A20,0)</f>
        <v>185.29426927043579</v>
      </c>
      <c r="K20" s="12">
        <f>HLOOKUP(K$9,'[1]Aloc Total'!$D$5:$BF$39,$A20,0)</f>
        <v>14.733187570624221</v>
      </c>
      <c r="L20" s="12">
        <f>HLOOKUP(L$9,'[1]Aloc Total'!$D$5:$BF$39,$A20,0)</f>
        <v>183.83939447612411</v>
      </c>
      <c r="M20" s="12">
        <f>HLOOKUP(M$9,'[1]Aloc Total'!$D$5:$BF$39,$A20,0)</f>
        <v>242.685372804032</v>
      </c>
      <c r="N20" s="12">
        <f>HLOOKUP(N$9,'[1]Aloc Total'!$D$5:$BF$39,$A20,0)</f>
        <v>1023.62599246548</v>
      </c>
      <c r="O20" s="12">
        <f>HLOOKUP(O$9,'[1]Aloc Total'!$D$5:$BF$39,$A20,0)</f>
        <v>1138.64903173619</v>
      </c>
      <c r="P20" s="12">
        <f>HLOOKUP(P$9,'[1]Aloc Total'!$D$5:$BF$39,$A20,0)</f>
        <v>372.4254285520426</v>
      </c>
      <c r="Q20" s="12">
        <f>HLOOKUP(Q$9,'[1]Aloc Total'!$D$5:$BF$39,$A20,0)</f>
        <v>969.62203085137185</v>
      </c>
      <c r="R20" s="12">
        <f>HLOOKUP(R$9,'[1]Aloc Total'!$D$5:$BF$39,$A20,0)</f>
        <v>548.16681910193222</v>
      </c>
      <c r="S20" s="12">
        <f>HLOOKUP(S$9,'[1]Aloc Total'!$D$5:$BF$39,$A20,0)</f>
        <v>392.24973961976838</v>
      </c>
      <c r="T20" s="12">
        <f>HLOOKUP(T$9,'[1]Aloc Total'!$D$5:$BF$39,$A20,0)</f>
        <v>206.57747634528249</v>
      </c>
      <c r="U20" s="12">
        <f>HLOOKUP(U$9,'[1]Aloc Total'!$D$5:$BF$39,$A20,0)</f>
        <v>83.196748372259961</v>
      </c>
      <c r="V20" s="12">
        <f>HLOOKUP(V$9,'[1]Aloc Total'!$D$5:$BF$39,$A20,0)</f>
        <v>47.649763302031218</v>
      </c>
      <c r="W20" s="12">
        <f>HLOOKUP(W$9,'[1]Aloc Total'!$D$5:$BF$39,$A20,0)</f>
        <v>28.79134755103718</v>
      </c>
      <c r="X20" s="12">
        <f>HLOOKUP(X$9,'[1]Aloc Total'!$D$5:$BF$39,$A20,0)</f>
        <v>533.01833571592101</v>
      </c>
      <c r="Y20" s="12">
        <f>HLOOKUP(Y$9,'[1]Aloc Total'!$D$5:$BF$39,$A20,0)</f>
        <v>181.6486377377577</v>
      </c>
      <c r="Z20" s="12">
        <f>HLOOKUP(Z$9,'[1]Aloc Total'!$D$5:$BF$39,$A20,0)</f>
        <v>146.02873467525851</v>
      </c>
      <c r="AA20" s="12">
        <f>HLOOKUP(AA$9,'[1]Aloc Total'!$D$5:$BF$39,$A20,0)</f>
        <v>6.6478690159092313</v>
      </c>
      <c r="AB20" s="12">
        <f>HLOOKUP(AB$9,'[1]Aloc Total'!$D$5:$BF$39,$A20,0)</f>
        <v>370.41991568374601</v>
      </c>
      <c r="AC20" s="12">
        <f>HLOOKUP(AC$9,'[1]Aloc Total'!$D$5:$BF$39,$A20,0)</f>
        <v>1191.7957929481811</v>
      </c>
      <c r="AD20" s="12">
        <f>HLOOKUP(AD$9,'[1]Aloc Total'!$D$5:$BF$39,$A20,0)</f>
        <v>2295.062173177605</v>
      </c>
      <c r="AE20" s="12">
        <f>HLOOKUP(AE$9,'[1]Aloc Total'!$D$5:$BF$39,$A20,0)</f>
        <v>0.279608330655429</v>
      </c>
      <c r="AF20" s="12">
        <f>HLOOKUP(AF$9,'[1]Aloc Total'!$D$5:$BF$39,$A20,0)</f>
        <v>17</v>
      </c>
      <c r="AG20" s="12">
        <f>HLOOKUP(AG$9,'[1]Aloc Total'!$D$5:$BF$39,$A20,0)</f>
        <v>353.01101310998479</v>
      </c>
      <c r="AH20" s="12">
        <f>HLOOKUP(AH$9,'[1]Aloc Total'!$D$5:$BF$39,$A20,0)</f>
        <v>2081.3566254936459</v>
      </c>
      <c r="AI20" s="12">
        <f>HLOOKUP(AI$9,'[1]Aloc Total'!$D$5:$BF$39,$A20,0)</f>
        <v>240.77735512448211</v>
      </c>
      <c r="AJ20" s="12">
        <f>HLOOKUP(AJ$9,'[1]Aloc Total'!$D$5:$BF$39,$A20,0)</f>
        <v>1004.384757255065</v>
      </c>
      <c r="AK20" s="12">
        <f>HLOOKUP(AK$9,'[1]Aloc Total'!$D$5:$BF$39,$A20,0)</f>
        <v>0</v>
      </c>
      <c r="AL20" s="12">
        <f>HLOOKUP(AL$9,'[1]Aloc Total'!$D$5:$BF$39,$A20,0)</f>
        <v>160.09440091958169</v>
      </c>
      <c r="AM20" s="12">
        <f>HLOOKUP(AM$9,'[1]Aloc Total'!$D$5:$BF$39,$A20,0)</f>
        <v>451.76690616384627</v>
      </c>
      <c r="AN20" s="12">
        <f>HLOOKUP(AN$9,'[1]Aloc Total'!$D$5:$BF$39,$A20,0)</f>
        <v>228.60192698126289</v>
      </c>
      <c r="AO20" s="12">
        <f>HLOOKUP(AO$9,'[1]Aloc Total'!$D$5:$BF$39,$A20,0)</f>
        <v>37.413095894478438</v>
      </c>
      <c r="AP20" s="12">
        <f>HLOOKUP(AP$9,'[1]Aloc Total'!$D$5:$BF$39,$A20,0)</f>
        <v>208.7296294406822</v>
      </c>
      <c r="AQ20" s="12">
        <f>HLOOKUP(AQ$9,'[1]Aloc Total'!$D$5:$BF$39,$A20,0)</f>
        <v>73.265961219048336</v>
      </c>
      <c r="AR20" s="12">
        <f>HLOOKUP(AR$9,'[1]Aloc Total'!$D$5:$BF$39,$A20,0)</f>
        <v>86.243755358098511</v>
      </c>
      <c r="AS20" s="12">
        <f>HLOOKUP(AS$9,'[1]Aloc Total'!$D$5:$BF$39,$A20,0)</f>
        <v>201.49198254611349</v>
      </c>
      <c r="AT20" s="12">
        <f>HLOOKUP(AT$9,'[1]Aloc Total'!$D$5:$BF$39,$A20,0)</f>
        <v>269.9944150715699</v>
      </c>
      <c r="AU20" s="12">
        <f>HLOOKUP(AU$9,'[1]Aloc Total'!$D$5:$BF$39,$A20,0)</f>
        <v>178.42282082234399</v>
      </c>
      <c r="AV20" s="12">
        <f>HLOOKUP(AV$9,'[1]Aloc Total'!$D$5:$BF$39,$A20,0)</f>
        <v>8.0858547164228654</v>
      </c>
      <c r="AW20" s="12">
        <f>HLOOKUP(AW$9,'[1]Aloc Total'!$D$5:$BF$39,$A20,0)</f>
        <v>122.8386684863637</v>
      </c>
      <c r="AX20" s="12">
        <f>HLOOKUP(AX$9,'[1]Aloc Total'!$D$5:$BF$39,$A20,0)</f>
        <v>248.7972619508368</v>
      </c>
      <c r="AY20" s="12">
        <f>HLOOKUP(AY$9,'[1]Aloc Total'!$D$5:$BF$39,$A20,0)</f>
        <v>939.09902689599005</v>
      </c>
      <c r="AZ20" s="12">
        <f>HLOOKUP(AZ$9,'[1]Aloc Total'!$D$5:$BF$39,$A20,0)</f>
        <v>655.51478909583261</v>
      </c>
      <c r="BA20" s="8">
        <f t="shared" si="0"/>
        <v>18291.937441255013</v>
      </c>
      <c r="BB20" s="40"/>
      <c r="BC20" s="40"/>
      <c r="BD20" s="40"/>
      <c r="BE20" s="40"/>
      <c r="BF20" s="40"/>
      <c r="BG20" s="40"/>
      <c r="BH20" s="40"/>
    </row>
    <row r="21" spans="1:60" ht="12" customHeight="1">
      <c r="A21" s="17">
        <v>15</v>
      </c>
      <c r="B21" s="7">
        <f t="shared" si="1"/>
        <v>46064</v>
      </c>
      <c r="C21" s="8">
        <f>HLOOKUP(C$9,'[1]Aloc Total'!$D$5:$BF$39,$A21,0)</f>
        <v>0</v>
      </c>
      <c r="D21" s="8">
        <f>HLOOKUP(D$9,'[1]Aloc Total'!$D$5:$BF$39,$A21,0)</f>
        <v>88.061879709493596</v>
      </c>
      <c r="E21" s="8">
        <f>HLOOKUP(E$9,'[1]Aloc Total'!$D$5:$BF$39,$A21,0)</f>
        <v>0</v>
      </c>
      <c r="F21" s="8">
        <f>HLOOKUP(F$9,'[1]Aloc Total'!$D$5:$BF$39,$A21,0)</f>
        <v>431.30624187785759</v>
      </c>
      <c r="G21" s="8">
        <f>HLOOKUP(G$9,'[1]Aloc Total'!$D$5:$BF$39,$A21,0)</f>
        <v>2.3714432339193912</v>
      </c>
      <c r="H21" s="8">
        <f>HLOOKUP(H$9,'[1]Aloc Total'!$D$5:$BF$39,$A21,0)</f>
        <v>70.086254210511498</v>
      </c>
      <c r="I21" s="8">
        <f>HLOOKUP(I$9,'[1]Aloc Total'!$D$5:$BF$39,$A21,0)</f>
        <v>93.780776683113757</v>
      </c>
      <c r="J21" s="8">
        <f>HLOOKUP(J$9,'[1]Aloc Total'!$D$5:$BF$39,$A21,0)</f>
        <v>134.40823389968719</v>
      </c>
      <c r="K21" s="8">
        <f>HLOOKUP(K$9,'[1]Aloc Total'!$D$5:$BF$39,$A21,0)</f>
        <v>16.12935265792381</v>
      </c>
      <c r="L21" s="8">
        <f>HLOOKUP(L$9,'[1]Aloc Total'!$D$5:$BF$39,$A21,0)</f>
        <v>196.2335765961553</v>
      </c>
      <c r="M21" s="8">
        <f>HLOOKUP(M$9,'[1]Aloc Total'!$D$5:$BF$39,$A21,0)</f>
        <v>247.0212906687062</v>
      </c>
      <c r="N21" s="8">
        <f>HLOOKUP(N$9,'[1]Aloc Total'!$D$5:$BF$39,$A21,0)</f>
        <v>970.99367841219134</v>
      </c>
      <c r="O21" s="8">
        <f>HLOOKUP(O$9,'[1]Aloc Total'!$D$5:$BF$39,$A21,0)</f>
        <v>1016.044397835312</v>
      </c>
      <c r="P21" s="8">
        <f>HLOOKUP(P$9,'[1]Aloc Total'!$D$5:$BF$39,$A21,0)</f>
        <v>585.42907104702977</v>
      </c>
      <c r="Q21" s="8">
        <f>HLOOKUP(Q$9,'[1]Aloc Total'!$D$5:$BF$39,$A21,0)</f>
        <v>966.105893439498</v>
      </c>
      <c r="R21" s="8">
        <f>HLOOKUP(R$9,'[1]Aloc Total'!$D$5:$BF$39,$A21,0)</f>
        <v>513.23107795391002</v>
      </c>
      <c r="S21" s="8">
        <f>HLOOKUP(S$9,'[1]Aloc Total'!$D$5:$BF$39,$A21,0)</f>
        <v>385.19921316124709</v>
      </c>
      <c r="T21" s="8">
        <f>HLOOKUP(T$9,'[1]Aloc Total'!$D$5:$BF$39,$A21,0)</f>
        <v>211.24503209316529</v>
      </c>
      <c r="U21" s="8">
        <f>HLOOKUP(U$9,'[1]Aloc Total'!$D$5:$BF$39,$A21,0)</f>
        <v>79.244700423532905</v>
      </c>
      <c r="V21" s="8">
        <f>HLOOKUP(V$9,'[1]Aloc Total'!$D$5:$BF$39,$A21,0)</f>
        <v>43.499335521391387</v>
      </c>
      <c r="W21" s="8">
        <f>HLOOKUP(W$9,'[1]Aloc Total'!$D$5:$BF$39,$A21,0)</f>
        <v>26.454754828129481</v>
      </c>
      <c r="X21" s="8">
        <f>HLOOKUP(X$9,'[1]Aloc Total'!$D$5:$BF$39,$A21,0)</f>
        <v>578.46745596348603</v>
      </c>
      <c r="Y21" s="8">
        <f>HLOOKUP(Y$9,'[1]Aloc Total'!$D$5:$BF$39,$A21,0)</f>
        <v>427.85221742676219</v>
      </c>
      <c r="Z21" s="8">
        <f>HLOOKUP(Z$9,'[1]Aloc Total'!$D$5:$BF$39,$A21,0)</f>
        <v>148.71276018486739</v>
      </c>
      <c r="AA21" s="8">
        <f>HLOOKUP(AA$9,'[1]Aloc Total'!$D$5:$BF$39,$A21,0)</f>
        <v>8.1536791724687152</v>
      </c>
      <c r="AB21" s="8">
        <f>HLOOKUP(AB$9,'[1]Aloc Total'!$D$5:$BF$39,$A21,0)</f>
        <v>6.5143647506490196E-2</v>
      </c>
      <c r="AC21" s="8">
        <f>HLOOKUP(AC$9,'[1]Aloc Total'!$D$5:$BF$39,$A21,0)</f>
        <v>1123.798156670686</v>
      </c>
      <c r="AD21" s="8">
        <f>HLOOKUP(AD$9,'[1]Aloc Total'!$D$5:$BF$39,$A21,0)</f>
        <v>2344.0609193366422</v>
      </c>
      <c r="AE21" s="8">
        <f>HLOOKUP(AE$9,'[1]Aloc Total'!$D$5:$BF$39,$A21,0)</f>
        <v>0</v>
      </c>
      <c r="AF21" s="8">
        <f>HLOOKUP(AF$9,'[1]Aloc Total'!$D$5:$BF$39,$A21,0)</f>
        <v>17</v>
      </c>
      <c r="AG21" s="8">
        <f>HLOOKUP(AG$9,'[1]Aloc Total'!$D$5:$BF$39,$A21,0)</f>
        <v>305.5623104484057</v>
      </c>
      <c r="AH21" s="8">
        <f>HLOOKUP(AH$9,'[1]Aloc Total'!$D$5:$BF$39,$A21,0)</f>
        <v>3048.8334323311251</v>
      </c>
      <c r="AI21" s="8">
        <f>HLOOKUP(AI$9,'[1]Aloc Total'!$D$5:$BF$39,$A21,0)</f>
        <v>229.25121880949629</v>
      </c>
      <c r="AJ21" s="8">
        <f>HLOOKUP(AJ$9,'[1]Aloc Total'!$D$5:$BF$39,$A21,0)</f>
        <v>996.42811751023942</v>
      </c>
      <c r="AK21" s="8">
        <f>HLOOKUP(AK$9,'[1]Aloc Total'!$D$5:$BF$39,$A21,0)</f>
        <v>0</v>
      </c>
      <c r="AL21" s="8">
        <f>HLOOKUP(AL$9,'[1]Aloc Total'!$D$5:$BF$39,$A21,0)</f>
        <v>165.0083229722317</v>
      </c>
      <c r="AM21" s="8">
        <f>HLOOKUP(AM$9,'[1]Aloc Total'!$D$5:$BF$39,$A21,0)</f>
        <v>439.26254281284781</v>
      </c>
      <c r="AN21" s="8">
        <f>HLOOKUP(AN$9,'[1]Aloc Total'!$D$5:$BF$39,$A21,0)</f>
        <v>233.74961553854561</v>
      </c>
      <c r="AO21" s="8">
        <f>HLOOKUP(AO$9,'[1]Aloc Total'!$D$5:$BF$39,$A21,0)</f>
        <v>36.165715681113419</v>
      </c>
      <c r="AP21" s="8">
        <f>HLOOKUP(AP$9,'[1]Aloc Total'!$D$5:$BF$39,$A21,0)</f>
        <v>199.80655821741669</v>
      </c>
      <c r="AQ21" s="8">
        <f>HLOOKUP(AQ$9,'[1]Aloc Total'!$D$5:$BF$39,$A21,0)</f>
        <v>72.37539662227239</v>
      </c>
      <c r="AR21" s="8">
        <f>HLOOKUP(AR$9,'[1]Aloc Total'!$D$5:$BF$39,$A21,0)</f>
        <v>85.0416808090487</v>
      </c>
      <c r="AS21" s="8">
        <f>HLOOKUP(AS$9,'[1]Aloc Total'!$D$5:$BF$39,$A21,0)</f>
        <v>203.5806004791302</v>
      </c>
      <c r="AT21" s="8">
        <f>HLOOKUP(AT$9,'[1]Aloc Total'!$D$5:$BF$39,$A21,0)</f>
        <v>289.32626161061518</v>
      </c>
      <c r="AU21" s="8">
        <f>HLOOKUP(AU$9,'[1]Aloc Total'!$D$5:$BF$39,$A21,0)</f>
        <v>181.97113900504311</v>
      </c>
      <c r="AV21" s="8">
        <f>HLOOKUP(AV$9,'[1]Aloc Total'!$D$5:$BF$39,$A21,0)</f>
        <v>7.3164626656260481</v>
      </c>
      <c r="AW21" s="8">
        <f>HLOOKUP(AW$9,'[1]Aloc Total'!$D$5:$BF$39,$A21,0)</f>
        <v>120.38358402601619</v>
      </c>
      <c r="AX21" s="8">
        <f>HLOOKUP(AX$9,'[1]Aloc Total'!$D$5:$BF$39,$A21,0)</f>
        <v>249.61705320217371</v>
      </c>
      <c r="AY21" s="8">
        <f>HLOOKUP(AY$9,'[1]Aloc Total'!$D$5:$BF$39,$A21,0)</f>
        <v>936.12225709388304</v>
      </c>
      <c r="AZ21" s="8">
        <f>HLOOKUP(AZ$9,'[1]Aloc Total'!$D$5:$BF$39,$A21,0)</f>
        <v>616.11467791197924</v>
      </c>
      <c r="BA21" s="8">
        <f t="shared" si="0"/>
        <v>19140.873484402404</v>
      </c>
      <c r="BB21" s="21"/>
      <c r="BC21" s="21"/>
      <c r="BD21" s="21"/>
      <c r="BE21" s="21"/>
      <c r="BF21" s="21"/>
      <c r="BG21" s="21"/>
      <c r="BH21" s="21"/>
    </row>
    <row r="22" spans="1:60" s="14" customFormat="1">
      <c r="A22" s="18">
        <v>16</v>
      </c>
      <c r="B22" s="13">
        <f t="shared" si="1"/>
        <v>46065</v>
      </c>
      <c r="C22" s="12">
        <f>HLOOKUP(C$9,'[1]Aloc Total'!$D$5:$BF$39,$A22,0)</f>
        <v>0</v>
      </c>
      <c r="D22" s="12">
        <f>HLOOKUP(D$9,'[1]Aloc Total'!$D$5:$BF$39,$A22,0)</f>
        <v>66.133133938368601</v>
      </c>
      <c r="E22" s="12">
        <f>HLOOKUP(E$9,'[1]Aloc Total'!$D$5:$BF$39,$A22,0)</f>
        <v>0</v>
      </c>
      <c r="F22" s="12">
        <f>HLOOKUP(F$9,'[1]Aloc Total'!$D$5:$BF$39,$A22,0)</f>
        <v>402.48281583296762</v>
      </c>
      <c r="G22" s="12">
        <f>HLOOKUP(G$9,'[1]Aloc Total'!$D$5:$BF$39,$A22,0)</f>
        <v>4.5431662316563326</v>
      </c>
      <c r="H22" s="12">
        <f>HLOOKUP(H$9,'[1]Aloc Total'!$D$5:$BF$39,$A22,0)</f>
        <v>63.941036795732508</v>
      </c>
      <c r="I22" s="12">
        <f>HLOOKUP(I$9,'[1]Aloc Total'!$D$5:$BF$39,$A22,0)</f>
        <v>133.88860380529681</v>
      </c>
      <c r="J22" s="12">
        <f>HLOOKUP(J$9,'[1]Aloc Total'!$D$5:$BF$39,$A22,0)</f>
        <v>102.76021676910629</v>
      </c>
      <c r="K22" s="12">
        <f>HLOOKUP(K$9,'[1]Aloc Total'!$D$5:$BF$39,$A22,0)</f>
        <v>15.3822113180037</v>
      </c>
      <c r="L22" s="12">
        <f>HLOOKUP(L$9,'[1]Aloc Total'!$D$5:$BF$39,$A22,0)</f>
        <v>204.4065575901075</v>
      </c>
      <c r="M22" s="12">
        <f>HLOOKUP(M$9,'[1]Aloc Total'!$D$5:$BF$39,$A22,0)</f>
        <v>248.42848184661551</v>
      </c>
      <c r="N22" s="12">
        <f>HLOOKUP(N$9,'[1]Aloc Total'!$D$5:$BF$39,$A22,0)</f>
        <v>924.23689243462184</v>
      </c>
      <c r="O22" s="12">
        <f>HLOOKUP(O$9,'[1]Aloc Total'!$D$5:$BF$39,$A22,0)</f>
        <v>892.23447241513725</v>
      </c>
      <c r="P22" s="12">
        <f>HLOOKUP(P$9,'[1]Aloc Total'!$D$5:$BF$39,$A22,0)</f>
        <v>671.33799341856059</v>
      </c>
      <c r="Q22" s="12">
        <f>HLOOKUP(Q$9,'[1]Aloc Total'!$D$5:$BF$39,$A22,0)</f>
        <v>948.66732505588152</v>
      </c>
      <c r="R22" s="12">
        <f>HLOOKUP(R$9,'[1]Aloc Total'!$D$5:$BF$39,$A22,0)</f>
        <v>517.30652029931298</v>
      </c>
      <c r="S22" s="12">
        <f>HLOOKUP(S$9,'[1]Aloc Total'!$D$5:$BF$39,$A22,0)</f>
        <v>420.32879634189737</v>
      </c>
      <c r="T22" s="12">
        <f>HLOOKUP(T$9,'[1]Aloc Total'!$D$5:$BF$39,$A22,0)</f>
        <v>170.00937130241101</v>
      </c>
      <c r="U22" s="12">
        <f>HLOOKUP(U$9,'[1]Aloc Total'!$D$5:$BF$39,$A22,0)</f>
        <v>60.528367525124999</v>
      </c>
      <c r="V22" s="12">
        <f>HLOOKUP(V$9,'[1]Aloc Total'!$D$5:$BF$39,$A22,0)</f>
        <v>42.33506037274659</v>
      </c>
      <c r="W22" s="12">
        <f>HLOOKUP(W$9,'[1]Aloc Total'!$D$5:$BF$39,$A22,0)</f>
        <v>26.38264107842064</v>
      </c>
      <c r="X22" s="12">
        <f>HLOOKUP(X$9,'[1]Aloc Total'!$D$5:$BF$39,$A22,0)</f>
        <v>562.52368493989934</v>
      </c>
      <c r="Y22" s="12">
        <f>HLOOKUP(Y$9,'[1]Aloc Total'!$D$5:$BF$39,$A22,0)</f>
        <v>390.10804167767287</v>
      </c>
      <c r="Z22" s="12">
        <f>HLOOKUP(Z$9,'[1]Aloc Total'!$D$5:$BF$39,$A22,0)</f>
        <v>144.22026123460489</v>
      </c>
      <c r="AA22" s="12">
        <f>HLOOKUP(AA$9,'[1]Aloc Total'!$D$5:$BF$39,$A22,0)</f>
        <v>8.0046262176802045</v>
      </c>
      <c r="AB22" s="12">
        <f>HLOOKUP(AB$9,'[1]Aloc Total'!$D$5:$BF$39,$A22,0)</f>
        <v>0</v>
      </c>
      <c r="AC22" s="12">
        <f>HLOOKUP(AC$9,'[1]Aloc Total'!$D$5:$BF$39,$A22,0)</f>
        <v>1138.016629001753</v>
      </c>
      <c r="AD22" s="12">
        <f>HLOOKUP(AD$9,'[1]Aloc Total'!$D$5:$BF$39,$A22,0)</f>
        <v>2263.083344273266</v>
      </c>
      <c r="AE22" s="12">
        <f>HLOOKUP(AE$9,'[1]Aloc Total'!$D$5:$BF$39,$A22,0)</f>
        <v>0</v>
      </c>
      <c r="AF22" s="12">
        <f>HLOOKUP(AF$9,'[1]Aloc Total'!$D$5:$BF$39,$A22,0)</f>
        <v>17</v>
      </c>
      <c r="AG22" s="12">
        <f>HLOOKUP(AG$9,'[1]Aloc Total'!$D$5:$BF$39,$A22,0)</f>
        <v>353.78523061615249</v>
      </c>
      <c r="AH22" s="12">
        <f>HLOOKUP(AH$9,'[1]Aloc Total'!$D$5:$BF$39,$A22,0)</f>
        <v>3066.5323435663081</v>
      </c>
      <c r="AI22" s="12">
        <f>HLOOKUP(AI$9,'[1]Aloc Total'!$D$5:$BF$39,$A22,0)</f>
        <v>229.32654952945211</v>
      </c>
      <c r="AJ22" s="12">
        <f>HLOOKUP(AJ$9,'[1]Aloc Total'!$D$5:$BF$39,$A22,0)</f>
        <v>970.42320235501484</v>
      </c>
      <c r="AK22" s="12">
        <f>HLOOKUP(AK$9,'[1]Aloc Total'!$D$5:$BF$39,$A22,0)</f>
        <v>0</v>
      </c>
      <c r="AL22" s="12">
        <f>HLOOKUP(AL$9,'[1]Aloc Total'!$D$5:$BF$39,$A22,0)</f>
        <v>158.82986353156471</v>
      </c>
      <c r="AM22" s="12">
        <f>HLOOKUP(AM$9,'[1]Aloc Total'!$D$5:$BF$39,$A22,0)</f>
        <v>460.74439780046077</v>
      </c>
      <c r="AN22" s="12">
        <f>HLOOKUP(AN$9,'[1]Aloc Total'!$D$5:$BF$39,$A22,0)</f>
        <v>246.61240299125689</v>
      </c>
      <c r="AO22" s="12">
        <f>HLOOKUP(AO$9,'[1]Aloc Total'!$D$5:$BF$39,$A22,0)</f>
        <v>34.402547904775211</v>
      </c>
      <c r="AP22" s="12">
        <f>HLOOKUP(AP$9,'[1]Aloc Total'!$D$5:$BF$39,$A22,0)</f>
        <v>215.3316566305682</v>
      </c>
      <c r="AQ22" s="12">
        <f>HLOOKUP(AQ$9,'[1]Aloc Total'!$D$5:$BF$39,$A22,0)</f>
        <v>72.081580006358337</v>
      </c>
      <c r="AR22" s="12">
        <f>HLOOKUP(AR$9,'[1]Aloc Total'!$D$5:$BF$39,$A22,0)</f>
        <v>85.365522480603602</v>
      </c>
      <c r="AS22" s="12">
        <f>HLOOKUP(AS$9,'[1]Aloc Total'!$D$5:$BF$39,$A22,0)</f>
        <v>201.36839727244879</v>
      </c>
      <c r="AT22" s="12">
        <f>HLOOKUP(AT$9,'[1]Aloc Total'!$D$5:$BF$39,$A22,0)</f>
        <v>272.30205506225252</v>
      </c>
      <c r="AU22" s="12">
        <f>HLOOKUP(AU$9,'[1]Aloc Total'!$D$5:$BF$39,$A22,0)</f>
        <v>176.95641855131299</v>
      </c>
      <c r="AV22" s="12">
        <f>HLOOKUP(AV$9,'[1]Aloc Total'!$D$5:$BF$39,$A22,0)</f>
        <v>7.381070151424665</v>
      </c>
      <c r="AW22" s="12">
        <f>HLOOKUP(AW$9,'[1]Aloc Total'!$D$5:$BF$39,$A22,0)</f>
        <v>126.2577716974656</v>
      </c>
      <c r="AX22" s="12">
        <f>HLOOKUP(AX$9,'[1]Aloc Total'!$D$5:$BF$39,$A22,0)</f>
        <v>266.20884533313699</v>
      </c>
      <c r="AY22" s="12">
        <f>HLOOKUP(AY$9,'[1]Aloc Total'!$D$5:$BF$39,$A22,0)</f>
        <v>830.47561377044451</v>
      </c>
      <c r="AZ22" s="12">
        <f>HLOOKUP(AZ$9,'[1]Aloc Total'!$D$5:$BF$39,$A22,0)</f>
        <v>625.22299300531472</v>
      </c>
      <c r="BA22" s="8">
        <f t="shared" si="0"/>
        <v>18837.898713973165</v>
      </c>
      <c r="BB22" s="40"/>
      <c r="BC22" s="40"/>
      <c r="BD22" s="40"/>
      <c r="BE22" s="40"/>
      <c r="BF22" s="40"/>
      <c r="BG22" s="40"/>
      <c r="BH22" s="40"/>
    </row>
    <row r="23" spans="1:60">
      <c r="A23" s="17">
        <v>17</v>
      </c>
      <c r="B23" s="7">
        <f t="shared" si="1"/>
        <v>46066</v>
      </c>
      <c r="C23" s="8">
        <f>HLOOKUP(C$9,'[1]Aloc Total'!$D$5:$BF$39,$A23,0)</f>
        <v>0</v>
      </c>
      <c r="D23" s="8">
        <f>HLOOKUP(D$9,'[1]Aloc Total'!$D$5:$BF$39,$A23,0)</f>
        <v>61.986191208829823</v>
      </c>
      <c r="E23" s="8">
        <f>HLOOKUP(E$9,'[1]Aloc Total'!$D$5:$BF$39,$A23,0)</f>
        <v>0</v>
      </c>
      <c r="F23" s="8">
        <f>HLOOKUP(F$9,'[1]Aloc Total'!$D$5:$BF$39,$A23,0)</f>
        <v>440.47069669619981</v>
      </c>
      <c r="G23" s="8">
        <f>HLOOKUP(G$9,'[1]Aloc Total'!$D$5:$BF$39,$A23,0)</f>
        <v>0.422227344949473</v>
      </c>
      <c r="H23" s="8">
        <f>HLOOKUP(H$9,'[1]Aloc Total'!$D$5:$BF$39,$A23,0)</f>
        <v>41.330561413047718</v>
      </c>
      <c r="I23" s="8">
        <f>HLOOKUP(I$9,'[1]Aloc Total'!$D$5:$BF$39,$A23,0)</f>
        <v>133.58813680555639</v>
      </c>
      <c r="J23" s="8">
        <f>HLOOKUP(J$9,'[1]Aloc Total'!$D$5:$BF$39,$A23,0)</f>
        <v>120.6398693223793</v>
      </c>
      <c r="K23" s="8">
        <f>HLOOKUP(K$9,'[1]Aloc Total'!$D$5:$BF$39,$A23,0)</f>
        <v>12.98637272637612</v>
      </c>
      <c r="L23" s="8">
        <f>HLOOKUP(L$9,'[1]Aloc Total'!$D$5:$BF$39,$A23,0)</f>
        <v>191.16041451626731</v>
      </c>
      <c r="M23" s="8">
        <f>HLOOKUP(M$9,'[1]Aloc Total'!$D$5:$BF$39,$A23,0)</f>
        <v>234.1594864694097</v>
      </c>
      <c r="N23" s="8">
        <f>HLOOKUP(N$9,'[1]Aloc Total'!$D$5:$BF$39,$A23,0)</f>
        <v>943.01622433370449</v>
      </c>
      <c r="O23" s="8">
        <f>HLOOKUP(O$9,'[1]Aloc Total'!$D$5:$BF$39,$A23,0)</f>
        <v>921.10892503089406</v>
      </c>
      <c r="P23" s="8">
        <f>HLOOKUP(P$9,'[1]Aloc Total'!$D$5:$BF$39,$A23,0)</f>
        <v>621.44814650103876</v>
      </c>
      <c r="Q23" s="8">
        <f>HLOOKUP(Q$9,'[1]Aloc Total'!$D$5:$BF$39,$A23,0)</f>
        <v>924.45056628518955</v>
      </c>
      <c r="R23" s="8">
        <f>HLOOKUP(R$9,'[1]Aloc Total'!$D$5:$BF$39,$A23,0)</f>
        <v>490.07003862995919</v>
      </c>
      <c r="S23" s="8">
        <f>HLOOKUP(S$9,'[1]Aloc Total'!$D$5:$BF$39,$A23,0)</f>
        <v>502.81110923841737</v>
      </c>
      <c r="T23" s="8">
        <f>HLOOKUP(T$9,'[1]Aloc Total'!$D$5:$BF$39,$A23,0)</f>
        <v>140.8952544032347</v>
      </c>
      <c r="U23" s="8">
        <f>HLOOKUP(U$9,'[1]Aloc Total'!$D$5:$BF$39,$A23,0)</f>
        <v>42.761577011359037</v>
      </c>
      <c r="V23" s="8">
        <f>HLOOKUP(V$9,'[1]Aloc Total'!$D$5:$BF$39,$A23,0)</f>
        <v>41.343697374890617</v>
      </c>
      <c r="W23" s="8">
        <f>HLOOKUP(W$9,'[1]Aloc Total'!$D$5:$BF$39,$A23,0)</f>
        <v>25.86604927288564</v>
      </c>
      <c r="X23" s="8">
        <f>HLOOKUP(X$9,'[1]Aloc Total'!$D$5:$BF$39,$A23,0)</f>
        <v>561.74242284372463</v>
      </c>
      <c r="Y23" s="8">
        <f>HLOOKUP(Y$9,'[1]Aloc Total'!$D$5:$BF$39,$A23,0)</f>
        <v>361.33277897787161</v>
      </c>
      <c r="Z23" s="8">
        <f>HLOOKUP(Z$9,'[1]Aloc Total'!$D$5:$BF$39,$A23,0)</f>
        <v>144.19506163433499</v>
      </c>
      <c r="AA23" s="8">
        <f>HLOOKUP(AA$9,'[1]Aloc Total'!$D$5:$BF$39,$A23,0)</f>
        <v>7.2931396313335997</v>
      </c>
      <c r="AB23" s="8">
        <f>HLOOKUP(AB$9,'[1]Aloc Total'!$D$5:$BF$39,$A23,0)</f>
        <v>0</v>
      </c>
      <c r="AC23" s="8">
        <f>HLOOKUP(AC$9,'[1]Aloc Total'!$D$5:$BF$39,$A23,0)</f>
        <v>1143.1208884606981</v>
      </c>
      <c r="AD23" s="8">
        <f>HLOOKUP(AD$9,'[1]Aloc Total'!$D$5:$BF$39,$A23,0)</f>
        <v>2242.766032515151</v>
      </c>
      <c r="AE23" s="8">
        <f>HLOOKUP(AE$9,'[1]Aloc Total'!$D$5:$BF$39,$A23,0)</f>
        <v>10.870410546257901</v>
      </c>
      <c r="AF23" s="8">
        <f>HLOOKUP(AF$9,'[1]Aloc Total'!$D$5:$BF$39,$A23,0)</f>
        <v>2300</v>
      </c>
      <c r="AG23" s="8">
        <f>HLOOKUP(AG$9,'[1]Aloc Total'!$D$5:$BF$39,$A23,0)</f>
        <v>305.76444341227352</v>
      </c>
      <c r="AH23" s="8">
        <f>HLOOKUP(AH$9,'[1]Aloc Total'!$D$5:$BF$39,$A23,0)</f>
        <v>3001.0700490177801</v>
      </c>
      <c r="AI23" s="8">
        <f>HLOOKUP(AI$9,'[1]Aloc Total'!$D$5:$BF$39,$A23,0)</f>
        <v>212.88407843413131</v>
      </c>
      <c r="AJ23" s="8">
        <f>HLOOKUP(AJ$9,'[1]Aloc Total'!$D$5:$BF$39,$A23,0)</f>
        <v>990.71799532139835</v>
      </c>
      <c r="AK23" s="8">
        <f>HLOOKUP(AK$9,'[1]Aloc Total'!$D$5:$BF$39,$A23,0)</f>
        <v>0</v>
      </c>
      <c r="AL23" s="8">
        <f>HLOOKUP(AL$9,'[1]Aloc Total'!$D$5:$BF$39,$A23,0)</f>
        <v>136.99628646358701</v>
      </c>
      <c r="AM23" s="8">
        <f>HLOOKUP(AM$9,'[1]Aloc Total'!$D$5:$BF$39,$A23,0)</f>
        <v>466.24166379127598</v>
      </c>
      <c r="AN23" s="8">
        <f>HLOOKUP(AN$9,'[1]Aloc Total'!$D$5:$BF$39,$A23,0)</f>
        <v>224.15071248250669</v>
      </c>
      <c r="AO23" s="8">
        <f>HLOOKUP(AO$9,'[1]Aloc Total'!$D$5:$BF$39,$A23,0)</f>
        <v>32.999948876981151</v>
      </c>
      <c r="AP23" s="8">
        <f>HLOOKUP(AP$9,'[1]Aloc Total'!$D$5:$BF$39,$A23,0)</f>
        <v>215.2903721790623</v>
      </c>
      <c r="AQ23" s="8">
        <f>HLOOKUP(AQ$9,'[1]Aloc Total'!$D$5:$BF$39,$A23,0)</f>
        <v>73.972354269170154</v>
      </c>
      <c r="AR23" s="8">
        <f>HLOOKUP(AR$9,'[1]Aloc Total'!$D$5:$BF$39,$A23,0)</f>
        <v>93.409824664666345</v>
      </c>
      <c r="AS23" s="8">
        <f>HLOOKUP(AS$9,'[1]Aloc Total'!$D$5:$BF$39,$A23,0)</f>
        <v>201.48742517159661</v>
      </c>
      <c r="AT23" s="8">
        <f>HLOOKUP(AT$9,'[1]Aloc Total'!$D$5:$BF$39,$A23,0)</f>
        <v>284.5504011977423</v>
      </c>
      <c r="AU23" s="8">
        <f>HLOOKUP(AU$9,'[1]Aloc Total'!$D$5:$BF$39,$A23,0)</f>
        <v>175.82404502428659</v>
      </c>
      <c r="AV23" s="8">
        <f>HLOOKUP(AV$9,'[1]Aloc Total'!$D$5:$BF$39,$A23,0)</f>
        <v>7.4842812801900926</v>
      </c>
      <c r="AW23" s="8">
        <f>HLOOKUP(AW$9,'[1]Aloc Total'!$D$5:$BF$39,$A23,0)</f>
        <v>155.14267946652629</v>
      </c>
      <c r="AX23" s="8">
        <f>HLOOKUP(AX$9,'[1]Aloc Total'!$D$5:$BF$39,$A23,0)</f>
        <v>303.51041959237813</v>
      </c>
      <c r="AY23" s="8">
        <f>HLOOKUP(AY$9,'[1]Aloc Total'!$D$5:$BF$39,$A23,0)</f>
        <v>806.2461981108388</v>
      </c>
      <c r="AZ23" s="8">
        <f>HLOOKUP(AZ$9,'[1]Aloc Total'!$D$5:$BF$39,$A23,0)</f>
        <v>621.51570287623133</v>
      </c>
      <c r="BA23" s="8">
        <f t="shared" si="0"/>
        <v>20971.09516082659</v>
      </c>
      <c r="BB23" s="21"/>
      <c r="BC23" s="21"/>
      <c r="BD23" s="21"/>
      <c r="BE23" s="21"/>
      <c r="BF23" s="21"/>
      <c r="BG23" s="21"/>
      <c r="BH23" s="21"/>
    </row>
    <row r="24" spans="1:60" s="14" customFormat="1">
      <c r="A24" s="17">
        <v>18</v>
      </c>
      <c r="B24" s="13">
        <f t="shared" si="1"/>
        <v>46067</v>
      </c>
      <c r="C24" s="12">
        <f>HLOOKUP(C$9,'[1]Aloc Total'!$D$5:$BF$39,$A24,0)</f>
        <v>0</v>
      </c>
      <c r="D24" s="12">
        <f>HLOOKUP(D$9,'[1]Aloc Total'!$D$5:$BF$39,$A24,0)</f>
        <v>58.438141106984517</v>
      </c>
      <c r="E24" s="12">
        <f>HLOOKUP(E$9,'[1]Aloc Total'!$D$5:$BF$39,$A24,0)</f>
        <v>0</v>
      </c>
      <c r="F24" s="12">
        <f>HLOOKUP(F$9,'[1]Aloc Total'!$D$5:$BF$39,$A24,0)</f>
        <v>1241.3881533585809</v>
      </c>
      <c r="G24" s="12">
        <f>HLOOKUP(G$9,'[1]Aloc Total'!$D$5:$BF$39,$A24,0)</f>
        <v>0</v>
      </c>
      <c r="H24" s="12">
        <f>HLOOKUP(H$9,'[1]Aloc Total'!$D$5:$BF$39,$A24,0)</f>
        <v>43.95802186247613</v>
      </c>
      <c r="I24" s="12">
        <f>HLOOKUP(I$9,'[1]Aloc Total'!$D$5:$BF$39,$A24,0)</f>
        <v>123.8433809616929</v>
      </c>
      <c r="J24" s="12">
        <f>HLOOKUP(J$9,'[1]Aloc Total'!$D$5:$BF$39,$A24,0)</f>
        <v>190.58779381225949</v>
      </c>
      <c r="K24" s="12">
        <f>HLOOKUP(K$9,'[1]Aloc Total'!$D$5:$BF$39,$A24,0)</f>
        <v>11.820757173461629</v>
      </c>
      <c r="L24" s="12">
        <f>HLOOKUP(L$9,'[1]Aloc Total'!$D$5:$BF$39,$A24,0)</f>
        <v>205.4357199883685</v>
      </c>
      <c r="M24" s="12">
        <f>HLOOKUP(M$9,'[1]Aloc Total'!$D$5:$BF$39,$A24,0)</f>
        <v>231.2670347251607</v>
      </c>
      <c r="N24" s="12">
        <f>HLOOKUP(N$9,'[1]Aloc Total'!$D$5:$BF$39,$A24,0)</f>
        <v>966.36687095410741</v>
      </c>
      <c r="O24" s="12">
        <f>HLOOKUP(O$9,'[1]Aloc Total'!$D$5:$BF$39,$A24,0)</f>
        <v>967.47002366805441</v>
      </c>
      <c r="P24" s="12">
        <f>HLOOKUP(P$9,'[1]Aloc Total'!$D$5:$BF$39,$A24,0)</f>
        <v>466.53038687096478</v>
      </c>
      <c r="Q24" s="12">
        <f>HLOOKUP(Q$9,'[1]Aloc Total'!$D$5:$BF$39,$A24,0)</f>
        <v>852.35342979091399</v>
      </c>
      <c r="R24" s="12">
        <f>HLOOKUP(R$9,'[1]Aloc Total'!$D$5:$BF$39,$A24,0)</f>
        <v>421.11128941146092</v>
      </c>
      <c r="S24" s="12">
        <f>HLOOKUP(S$9,'[1]Aloc Total'!$D$5:$BF$39,$A24,0)</f>
        <v>415.0047105827249</v>
      </c>
      <c r="T24" s="12">
        <f>HLOOKUP(T$9,'[1]Aloc Total'!$D$5:$BF$39,$A24,0)</f>
        <v>64.664587020506218</v>
      </c>
      <c r="U24" s="12">
        <f>HLOOKUP(U$9,'[1]Aloc Total'!$D$5:$BF$39,$A24,0)</f>
        <v>6.9690298789247658</v>
      </c>
      <c r="V24" s="12">
        <f>HLOOKUP(V$9,'[1]Aloc Total'!$D$5:$BF$39,$A24,0)</f>
        <v>24.334771435202221</v>
      </c>
      <c r="W24" s="12">
        <f>HLOOKUP(W$9,'[1]Aloc Total'!$D$5:$BF$39,$A24,0)</f>
        <v>15.556195792208261</v>
      </c>
      <c r="X24" s="12">
        <f>HLOOKUP(X$9,'[1]Aloc Total'!$D$5:$BF$39,$A24,0)</f>
        <v>562.57399472299801</v>
      </c>
      <c r="Y24" s="12">
        <f>HLOOKUP(Y$9,'[1]Aloc Total'!$D$5:$BF$39,$A24,0)</f>
        <v>328.50574225167912</v>
      </c>
      <c r="Z24" s="12">
        <f>HLOOKUP(Z$9,'[1]Aloc Total'!$D$5:$BF$39,$A24,0)</f>
        <v>147.39085349410831</v>
      </c>
      <c r="AA24" s="12">
        <f>HLOOKUP(AA$9,'[1]Aloc Total'!$D$5:$BF$39,$A24,0)</f>
        <v>0.19462669995766199</v>
      </c>
      <c r="AB24" s="12">
        <f>HLOOKUP(AB$9,'[1]Aloc Total'!$D$5:$BF$39,$A24,0)</f>
        <v>0</v>
      </c>
      <c r="AC24" s="12">
        <f>HLOOKUP(AC$9,'[1]Aloc Total'!$D$5:$BF$39,$A24,0)</f>
        <v>1079.5246036431281</v>
      </c>
      <c r="AD24" s="12">
        <f>HLOOKUP(AD$9,'[1]Aloc Total'!$D$5:$BF$39,$A24,0)</f>
        <v>2251.9483379241728</v>
      </c>
      <c r="AE24" s="12">
        <f>HLOOKUP(AE$9,'[1]Aloc Total'!$D$5:$BF$39,$A24,0)</f>
        <v>0</v>
      </c>
      <c r="AF24" s="12">
        <f>HLOOKUP(AF$9,'[1]Aloc Total'!$D$5:$BF$39,$A24,0)</f>
        <v>0</v>
      </c>
      <c r="AG24" s="12">
        <f>HLOOKUP(AG$9,'[1]Aloc Total'!$D$5:$BF$39,$A24,0)</f>
        <v>338.17273784461759</v>
      </c>
      <c r="AH24" s="12">
        <f>HLOOKUP(AH$9,'[1]Aloc Total'!$D$5:$BF$39,$A24,0)</f>
        <v>4425.2505238903041</v>
      </c>
      <c r="AI24" s="12">
        <f>HLOOKUP(AI$9,'[1]Aloc Total'!$D$5:$BF$39,$A24,0)</f>
        <v>185.86930270212889</v>
      </c>
      <c r="AJ24" s="12">
        <f>HLOOKUP(AJ$9,'[1]Aloc Total'!$D$5:$BF$39,$A24,0)</f>
        <v>862.3179895201298</v>
      </c>
      <c r="AK24" s="12">
        <f>HLOOKUP(AK$9,'[1]Aloc Total'!$D$5:$BF$39,$A24,0)</f>
        <v>0</v>
      </c>
      <c r="AL24" s="12">
        <f>HLOOKUP(AL$9,'[1]Aloc Total'!$D$5:$BF$39,$A24,0)</f>
        <v>70.016017026780119</v>
      </c>
      <c r="AM24" s="12">
        <f>HLOOKUP(AM$9,'[1]Aloc Total'!$D$5:$BF$39,$A24,0)</f>
        <v>390.47879749866598</v>
      </c>
      <c r="AN24" s="12">
        <f>HLOOKUP(AN$9,'[1]Aloc Total'!$D$5:$BF$39,$A24,0)</f>
        <v>143.40609968120091</v>
      </c>
      <c r="AO24" s="12">
        <f>HLOOKUP(AO$9,'[1]Aloc Total'!$D$5:$BF$39,$A24,0)</f>
        <v>22.897589977250391</v>
      </c>
      <c r="AP24" s="12">
        <f>HLOOKUP(AP$9,'[1]Aloc Total'!$D$5:$BF$39,$A24,0)</f>
        <v>215.2683895490394</v>
      </c>
      <c r="AQ24" s="12">
        <f>HLOOKUP(AQ$9,'[1]Aloc Total'!$D$5:$BF$39,$A24,0)</f>
        <v>56.368020752889528</v>
      </c>
      <c r="AR24" s="12">
        <f>HLOOKUP(AR$9,'[1]Aloc Total'!$D$5:$BF$39,$A24,0)</f>
        <v>79.464526723760557</v>
      </c>
      <c r="AS24" s="12">
        <f>HLOOKUP(AS$9,'[1]Aloc Total'!$D$5:$BF$39,$A24,0)</f>
        <v>194.56289671442511</v>
      </c>
      <c r="AT24" s="12">
        <f>HLOOKUP(AT$9,'[1]Aloc Total'!$D$5:$BF$39,$A24,0)</f>
        <v>270.21504561435938</v>
      </c>
      <c r="AU24" s="12">
        <f>HLOOKUP(AU$9,'[1]Aloc Total'!$D$5:$BF$39,$A24,0)</f>
        <v>95.143235466217675</v>
      </c>
      <c r="AV24" s="12">
        <f>HLOOKUP(AV$9,'[1]Aloc Total'!$D$5:$BF$39,$A24,0)</f>
        <v>2.103362379983218</v>
      </c>
      <c r="AW24" s="12">
        <f>HLOOKUP(AW$9,'[1]Aloc Total'!$D$5:$BF$39,$A24,0)</f>
        <v>138.73237807367801</v>
      </c>
      <c r="AX24" s="12">
        <f>HLOOKUP(AX$9,'[1]Aloc Total'!$D$5:$BF$39,$A24,0)</f>
        <v>265.05556149950382</v>
      </c>
      <c r="AY24" s="12">
        <f>HLOOKUP(AY$9,'[1]Aloc Total'!$D$5:$BF$39,$A24,0)</f>
        <v>772.66236913398484</v>
      </c>
      <c r="AZ24" s="12">
        <f>HLOOKUP(AZ$9,'[1]Aloc Total'!$D$5:$BF$39,$A24,0)</f>
        <v>642.8409986451461</v>
      </c>
      <c r="BA24" s="8">
        <f t="shared" si="0"/>
        <v>19848.06429982416</v>
      </c>
      <c r="BB24" s="40"/>
      <c r="BC24" s="40"/>
      <c r="BD24" s="40"/>
      <c r="BE24" s="40"/>
      <c r="BF24" s="40"/>
      <c r="BG24" s="40"/>
      <c r="BH24" s="40"/>
    </row>
    <row r="25" spans="1:60">
      <c r="A25" s="18">
        <v>19</v>
      </c>
      <c r="B25" s="7">
        <f t="shared" si="1"/>
        <v>46068</v>
      </c>
      <c r="C25" s="8">
        <f>HLOOKUP(C$9,'[1]Aloc Total'!$D$5:$BF$39,$A25,0)</f>
        <v>0</v>
      </c>
      <c r="D25" s="8">
        <f>HLOOKUP(D$9,'[1]Aloc Total'!$D$5:$BF$39,$A25,0)</f>
        <v>43.624797361033657</v>
      </c>
      <c r="E25" s="8">
        <f>HLOOKUP(E$9,'[1]Aloc Total'!$D$5:$BF$39,$A25,0)</f>
        <v>0</v>
      </c>
      <c r="F25" s="8">
        <f>HLOOKUP(F$9,'[1]Aloc Total'!$D$5:$BF$39,$A25,0)</f>
        <v>1312.97246889028</v>
      </c>
      <c r="G25" s="8">
        <f>HLOOKUP(G$9,'[1]Aloc Total'!$D$5:$BF$39,$A25,0)</f>
        <v>0.373972791240962</v>
      </c>
      <c r="H25" s="8">
        <f>HLOOKUP(H$9,'[1]Aloc Total'!$D$5:$BF$39,$A25,0)</f>
        <v>32.823551675091039</v>
      </c>
      <c r="I25" s="8">
        <f>HLOOKUP(I$9,'[1]Aloc Total'!$D$5:$BF$39,$A25,0)</f>
        <v>108.15606866701729</v>
      </c>
      <c r="J25" s="8">
        <f>HLOOKUP(J$9,'[1]Aloc Total'!$D$5:$BF$39,$A25,0)</f>
        <v>315.32474282534548</v>
      </c>
      <c r="K25" s="8">
        <f>HLOOKUP(K$9,'[1]Aloc Total'!$D$5:$BF$39,$A25,0)</f>
        <v>10.901507925314499</v>
      </c>
      <c r="L25" s="8">
        <f>HLOOKUP(L$9,'[1]Aloc Total'!$D$5:$BF$39,$A25,0)</f>
        <v>108.6255577723758</v>
      </c>
      <c r="M25" s="8">
        <f>HLOOKUP(M$9,'[1]Aloc Total'!$D$5:$BF$39,$A25,0)</f>
        <v>194.44467305783931</v>
      </c>
      <c r="N25" s="8">
        <f>HLOOKUP(N$9,'[1]Aloc Total'!$D$5:$BF$39,$A25,0)</f>
        <v>904.91416064460975</v>
      </c>
      <c r="O25" s="8">
        <f>HLOOKUP(O$9,'[1]Aloc Total'!$D$5:$BF$39,$A25,0)</f>
        <v>907.53706371952205</v>
      </c>
      <c r="P25" s="8">
        <f>HLOOKUP(P$9,'[1]Aloc Total'!$D$5:$BF$39,$A25,0)</f>
        <v>445.31232344362502</v>
      </c>
      <c r="Q25" s="8">
        <f>HLOOKUP(Q$9,'[1]Aloc Total'!$D$5:$BF$39,$A25,0)</f>
        <v>753.49350984827186</v>
      </c>
      <c r="R25" s="8">
        <f>HLOOKUP(R$9,'[1]Aloc Total'!$D$5:$BF$39,$A25,0)</f>
        <v>367.69342324191791</v>
      </c>
      <c r="S25" s="8">
        <f>HLOOKUP(S$9,'[1]Aloc Total'!$D$5:$BF$39,$A25,0)</f>
        <v>358.22679420416682</v>
      </c>
      <c r="T25" s="8">
        <f>HLOOKUP(T$9,'[1]Aloc Total'!$D$5:$BF$39,$A25,0)</f>
        <v>0.59594373830011504</v>
      </c>
      <c r="U25" s="8">
        <f>HLOOKUP(U$9,'[1]Aloc Total'!$D$5:$BF$39,$A25,0)</f>
        <v>0</v>
      </c>
      <c r="V25" s="8">
        <f>HLOOKUP(V$9,'[1]Aloc Total'!$D$5:$BF$39,$A25,0)</f>
        <v>11.0594075482829</v>
      </c>
      <c r="W25" s="8">
        <f>HLOOKUP(W$9,'[1]Aloc Total'!$D$5:$BF$39,$A25,0)</f>
        <v>0</v>
      </c>
      <c r="X25" s="8">
        <f>HLOOKUP(X$9,'[1]Aloc Total'!$D$5:$BF$39,$A25,0)</f>
        <v>541.91711005204684</v>
      </c>
      <c r="Y25" s="8">
        <f>HLOOKUP(Y$9,'[1]Aloc Total'!$D$5:$BF$39,$A25,0)</f>
        <v>275.03862441923309</v>
      </c>
      <c r="Z25" s="8">
        <f>HLOOKUP(Z$9,'[1]Aloc Total'!$D$5:$BF$39,$A25,0)</f>
        <v>136.55368497373851</v>
      </c>
      <c r="AA25" s="8">
        <f>HLOOKUP(AA$9,'[1]Aloc Total'!$D$5:$BF$39,$A25,0)</f>
        <v>6.5947890068298695E-2</v>
      </c>
      <c r="AB25" s="8">
        <f>HLOOKUP(AB$9,'[1]Aloc Total'!$D$5:$BF$39,$A25,0)</f>
        <v>0</v>
      </c>
      <c r="AC25" s="8">
        <f>HLOOKUP(AC$9,'[1]Aloc Total'!$D$5:$BF$39,$A25,0)</f>
        <v>1108.9349498859031</v>
      </c>
      <c r="AD25" s="8">
        <f>HLOOKUP(AD$9,'[1]Aloc Total'!$D$5:$BF$39,$A25,0)</f>
        <v>2098.4497983348369</v>
      </c>
      <c r="AE25" s="8">
        <f>HLOOKUP(AE$9,'[1]Aloc Total'!$D$5:$BF$39,$A25,0)</f>
        <v>0</v>
      </c>
      <c r="AF25" s="8">
        <f>HLOOKUP(AF$9,'[1]Aloc Total'!$D$5:$BF$39,$A25,0)</f>
        <v>1488.053468082313</v>
      </c>
      <c r="AG25" s="8">
        <f>HLOOKUP(AG$9,'[1]Aloc Total'!$D$5:$BF$39,$A25,0)</f>
        <v>234.2059276595744</v>
      </c>
      <c r="AH25" s="8">
        <f>HLOOKUP(AH$9,'[1]Aloc Total'!$D$5:$BF$39,$A25,0)</f>
        <v>5041.8124519213752</v>
      </c>
      <c r="AI25" s="8">
        <f>HLOOKUP(AI$9,'[1]Aloc Total'!$D$5:$BF$39,$A25,0)</f>
        <v>155.26653282104499</v>
      </c>
      <c r="AJ25" s="8">
        <f>HLOOKUP(AJ$9,'[1]Aloc Total'!$D$5:$BF$39,$A25,0)</f>
        <v>784.25016404537632</v>
      </c>
      <c r="AK25" s="8">
        <f>HLOOKUP(AK$9,'[1]Aloc Total'!$D$5:$BF$39,$A25,0)</f>
        <v>0</v>
      </c>
      <c r="AL25" s="8">
        <f>HLOOKUP(AL$9,'[1]Aloc Total'!$D$5:$BF$39,$A25,0)</f>
        <v>56.751912535726127</v>
      </c>
      <c r="AM25" s="8">
        <f>HLOOKUP(AM$9,'[1]Aloc Total'!$D$5:$BF$39,$A25,0)</f>
        <v>365.90516602260669</v>
      </c>
      <c r="AN25" s="8">
        <f>HLOOKUP(AN$9,'[1]Aloc Total'!$D$5:$BF$39,$A25,0)</f>
        <v>84.659397511335726</v>
      </c>
      <c r="AO25" s="8">
        <f>HLOOKUP(AO$9,'[1]Aloc Total'!$D$5:$BF$39,$A25,0)</f>
        <v>7.2867056908391321</v>
      </c>
      <c r="AP25" s="8">
        <f>HLOOKUP(AP$9,'[1]Aloc Total'!$D$5:$BF$39,$A25,0)</f>
        <v>196.61317908532899</v>
      </c>
      <c r="AQ25" s="8">
        <f>HLOOKUP(AQ$9,'[1]Aloc Total'!$D$5:$BF$39,$A25,0)</f>
        <v>37.102926346474277</v>
      </c>
      <c r="AR25" s="8">
        <f>HLOOKUP(AR$9,'[1]Aloc Total'!$D$5:$BF$39,$A25,0)</f>
        <v>73.37185315635314</v>
      </c>
      <c r="AS25" s="8">
        <f>HLOOKUP(AS$9,'[1]Aloc Total'!$D$5:$BF$39,$A25,0)</f>
        <v>191.88101585164759</v>
      </c>
      <c r="AT25" s="8">
        <f>HLOOKUP(AT$9,'[1]Aloc Total'!$D$5:$BF$39,$A25,0)</f>
        <v>256.16894927237331</v>
      </c>
      <c r="AU25" s="8">
        <f>HLOOKUP(AU$9,'[1]Aloc Total'!$D$5:$BF$39,$A25,0)</f>
        <v>45.402977665192147</v>
      </c>
      <c r="AV25" s="8">
        <f>HLOOKUP(AV$9,'[1]Aloc Total'!$D$5:$BF$39,$A25,0)</f>
        <v>1.8915785053736409</v>
      </c>
      <c r="AW25" s="8">
        <f>HLOOKUP(AW$9,'[1]Aloc Total'!$D$5:$BF$39,$A25,0)</f>
        <v>124.1375202236845</v>
      </c>
      <c r="AX25" s="8">
        <f>HLOOKUP(AX$9,'[1]Aloc Total'!$D$5:$BF$39,$A25,0)</f>
        <v>248.89886459447851</v>
      </c>
      <c r="AY25" s="8">
        <f>HLOOKUP(AY$9,'[1]Aloc Total'!$D$5:$BF$39,$A25,0)</f>
        <v>658.18058510737524</v>
      </c>
      <c r="AZ25" s="8">
        <f>HLOOKUP(AZ$9,'[1]Aloc Total'!$D$5:$BF$39,$A25,0)</f>
        <v>597.64122626723758</v>
      </c>
      <c r="BA25" s="8">
        <f t="shared" si="0"/>
        <v>20686.522485275771</v>
      </c>
      <c r="BB25" s="21"/>
      <c r="BC25" s="21"/>
      <c r="BD25" s="21"/>
      <c r="BE25" s="21"/>
      <c r="BF25" s="21"/>
      <c r="BG25" s="21"/>
      <c r="BH25" s="21"/>
    </row>
    <row r="26" spans="1:60" s="14" customFormat="1">
      <c r="A26" s="17">
        <v>20</v>
      </c>
      <c r="B26" s="13">
        <f t="shared" si="1"/>
        <v>46069</v>
      </c>
      <c r="C26" s="12">
        <f>HLOOKUP(C$9,'[1]Aloc Total'!$D$5:$BF$39,$A26,0)</f>
        <v>0</v>
      </c>
      <c r="D26" s="12">
        <f>HLOOKUP(D$9,'[1]Aloc Total'!$D$5:$BF$39,$A26,0)</f>
        <v>46.025997569739722</v>
      </c>
      <c r="E26" s="12">
        <f>HLOOKUP(E$9,'[1]Aloc Total'!$D$5:$BF$39,$A26,0)</f>
        <v>0</v>
      </c>
      <c r="F26" s="12">
        <f>HLOOKUP(F$9,'[1]Aloc Total'!$D$5:$BF$39,$A26,0)</f>
        <v>1313.3509109707149</v>
      </c>
      <c r="G26" s="12">
        <f>HLOOKUP(G$9,'[1]Aloc Total'!$D$5:$BF$39,$A26,0)</f>
        <v>0.51283867357989998</v>
      </c>
      <c r="H26" s="12">
        <f>HLOOKUP(H$9,'[1]Aloc Total'!$D$5:$BF$39,$A26,0)</f>
        <v>34.590740664238382</v>
      </c>
      <c r="I26" s="12">
        <f>HLOOKUP(I$9,'[1]Aloc Total'!$D$5:$BF$39,$A26,0)</f>
        <v>119.2217132580907</v>
      </c>
      <c r="J26" s="12">
        <f>HLOOKUP(J$9,'[1]Aloc Total'!$D$5:$BF$39,$A26,0)</f>
        <v>165.75144309934271</v>
      </c>
      <c r="K26" s="12">
        <f>HLOOKUP(K$9,'[1]Aloc Total'!$D$5:$BF$39,$A26,0)</f>
        <v>12.35879544731154</v>
      </c>
      <c r="L26" s="12">
        <f>HLOOKUP(L$9,'[1]Aloc Total'!$D$5:$BF$39,$A26,0)</f>
        <v>78.953028454450347</v>
      </c>
      <c r="M26" s="12">
        <f>HLOOKUP(M$9,'[1]Aloc Total'!$D$5:$BF$39,$A26,0)</f>
        <v>197.01523091134621</v>
      </c>
      <c r="N26" s="12">
        <f>HLOOKUP(N$9,'[1]Aloc Total'!$D$5:$BF$39,$A26,0)</f>
        <v>906.36313766013495</v>
      </c>
      <c r="O26" s="12">
        <f>HLOOKUP(O$9,'[1]Aloc Total'!$D$5:$BF$39,$A26,0)</f>
        <v>901.41865439013634</v>
      </c>
      <c r="P26" s="12">
        <f>HLOOKUP(P$9,'[1]Aloc Total'!$D$5:$BF$39,$A26,0)</f>
        <v>498.809734412566</v>
      </c>
      <c r="Q26" s="12">
        <f>HLOOKUP(Q$9,'[1]Aloc Total'!$D$5:$BF$39,$A26,0)</f>
        <v>852.04359614811415</v>
      </c>
      <c r="R26" s="12">
        <f>HLOOKUP(R$9,'[1]Aloc Total'!$D$5:$BF$39,$A26,0)</f>
        <v>433.93182221158952</v>
      </c>
      <c r="S26" s="12">
        <f>HLOOKUP(S$9,'[1]Aloc Total'!$D$5:$BF$39,$A26,0)</f>
        <v>443.95958745466322</v>
      </c>
      <c r="T26" s="12">
        <f>HLOOKUP(T$9,'[1]Aloc Total'!$D$5:$BF$39,$A26,0)</f>
        <v>39.427187350100887</v>
      </c>
      <c r="U26" s="12">
        <f>HLOOKUP(U$9,'[1]Aloc Total'!$D$5:$BF$39,$A26,0)</f>
        <v>0</v>
      </c>
      <c r="V26" s="12">
        <f>HLOOKUP(V$9,'[1]Aloc Total'!$D$5:$BF$39,$A26,0)</f>
        <v>19.076097404390239</v>
      </c>
      <c r="W26" s="12">
        <f>HLOOKUP(W$9,'[1]Aloc Total'!$D$5:$BF$39,$A26,0)</f>
        <v>11.53685954914323</v>
      </c>
      <c r="X26" s="12">
        <f>HLOOKUP(X$9,'[1]Aloc Total'!$D$5:$BF$39,$A26,0)</f>
        <v>534.5404797156292</v>
      </c>
      <c r="Y26" s="12">
        <f>HLOOKUP(Y$9,'[1]Aloc Total'!$D$5:$BF$39,$A26,0)</f>
        <v>92.410151160338515</v>
      </c>
      <c r="Z26" s="12">
        <f>HLOOKUP(Z$9,'[1]Aloc Total'!$D$5:$BF$39,$A26,0)</f>
        <v>146.00299891328041</v>
      </c>
      <c r="AA26" s="12">
        <f>HLOOKUP(AA$9,'[1]Aloc Total'!$D$5:$BF$39,$A26,0)</f>
        <v>0.118491737439789</v>
      </c>
      <c r="AB26" s="12">
        <f>HLOOKUP(AB$9,'[1]Aloc Total'!$D$5:$BF$39,$A26,0)</f>
        <v>238.86593863591719</v>
      </c>
      <c r="AC26" s="12">
        <f>HLOOKUP(AC$9,'[1]Aloc Total'!$D$5:$BF$39,$A26,0)</f>
        <v>1102.1109517489581</v>
      </c>
      <c r="AD26" s="12">
        <f>HLOOKUP(AD$9,'[1]Aloc Total'!$D$5:$BF$39,$A26,0)</f>
        <v>2019.90023156556</v>
      </c>
      <c r="AE26" s="12">
        <f>HLOOKUP(AE$9,'[1]Aloc Total'!$D$5:$BF$39,$A26,0)</f>
        <v>0</v>
      </c>
      <c r="AF26" s="12">
        <f>HLOOKUP(AF$9,'[1]Aloc Total'!$D$5:$BF$39,$A26,0)</f>
        <v>24.06119041695127</v>
      </c>
      <c r="AG26" s="12">
        <f>HLOOKUP(AG$9,'[1]Aloc Total'!$D$5:$BF$39,$A26,0)</f>
        <v>305.60091409137249</v>
      </c>
      <c r="AH26" s="12">
        <f>HLOOKUP(AH$9,'[1]Aloc Total'!$D$5:$BF$39,$A26,0)</f>
        <v>5038.9252324106847</v>
      </c>
      <c r="AI26" s="12">
        <f>HLOOKUP(AI$9,'[1]Aloc Total'!$D$5:$BF$39,$A26,0)</f>
        <v>202.94229996590801</v>
      </c>
      <c r="AJ26" s="12">
        <f>HLOOKUP(AJ$9,'[1]Aloc Total'!$D$5:$BF$39,$A26,0)</f>
        <v>827.49991629175338</v>
      </c>
      <c r="AK26" s="12">
        <f>HLOOKUP(AK$9,'[1]Aloc Total'!$D$5:$BF$39,$A26,0)</f>
        <v>0</v>
      </c>
      <c r="AL26" s="12">
        <f>HLOOKUP(AL$9,'[1]Aloc Total'!$D$5:$BF$39,$A26,0)</f>
        <v>118.72523586356709</v>
      </c>
      <c r="AM26" s="12">
        <f>HLOOKUP(AM$9,'[1]Aloc Total'!$D$5:$BF$39,$A26,0)</f>
        <v>485.12930035534879</v>
      </c>
      <c r="AN26" s="12">
        <f>HLOOKUP(AN$9,'[1]Aloc Total'!$D$5:$BF$39,$A26,0)</f>
        <v>205.86759824405971</v>
      </c>
      <c r="AO26" s="12">
        <f>HLOOKUP(AO$9,'[1]Aloc Total'!$D$5:$BF$39,$A26,0)</f>
        <v>16.51002747051318</v>
      </c>
      <c r="AP26" s="12">
        <f>HLOOKUP(AP$9,'[1]Aloc Total'!$D$5:$BF$39,$A26,0)</f>
        <v>214.27943927886889</v>
      </c>
      <c r="AQ26" s="12">
        <f>HLOOKUP(AQ$9,'[1]Aloc Total'!$D$5:$BF$39,$A26,0)</f>
        <v>61.985386966268109</v>
      </c>
      <c r="AR26" s="12">
        <f>HLOOKUP(AR$9,'[1]Aloc Total'!$D$5:$BF$39,$A26,0)</f>
        <v>84.927478365271909</v>
      </c>
      <c r="AS26" s="12">
        <f>HLOOKUP(AS$9,'[1]Aloc Total'!$D$5:$BF$39,$A26,0)</f>
        <v>197.17641695944889</v>
      </c>
      <c r="AT26" s="12">
        <f>HLOOKUP(AT$9,'[1]Aloc Total'!$D$5:$BF$39,$A26,0)</f>
        <v>247.87506381329629</v>
      </c>
      <c r="AU26" s="12">
        <f>HLOOKUP(AU$9,'[1]Aloc Total'!$D$5:$BF$39,$A26,0)</f>
        <v>143.43183544317881</v>
      </c>
      <c r="AV26" s="12">
        <f>HLOOKUP(AV$9,'[1]Aloc Total'!$D$5:$BF$39,$A26,0)</f>
        <v>6.0588953798114584</v>
      </c>
      <c r="AW26" s="12">
        <f>HLOOKUP(AW$9,'[1]Aloc Total'!$D$5:$BF$39,$A26,0)</f>
        <v>132.31854364325471</v>
      </c>
      <c r="AX26" s="12">
        <f>HLOOKUP(AX$9,'[1]Aloc Total'!$D$5:$BF$39,$A26,0)</f>
        <v>261.7412779022909</v>
      </c>
      <c r="AY26" s="12">
        <f>HLOOKUP(AY$9,'[1]Aloc Total'!$D$5:$BF$39,$A26,0)</f>
        <v>689.36750316918506</v>
      </c>
      <c r="AZ26" s="12">
        <f>HLOOKUP(AZ$9,'[1]Aloc Total'!$D$5:$BF$39,$A26,0)</f>
        <v>575.06774604239604</v>
      </c>
      <c r="BA26" s="8">
        <f t="shared" si="0"/>
        <v>20047.787921180203</v>
      </c>
      <c r="BB26" s="40"/>
      <c r="BC26" s="40"/>
      <c r="BD26" s="40"/>
      <c r="BE26" s="40"/>
      <c r="BF26" s="40"/>
      <c r="BG26" s="40"/>
      <c r="BH26" s="40"/>
    </row>
    <row r="27" spans="1:60">
      <c r="A27" s="17">
        <v>21</v>
      </c>
      <c r="B27" s="7">
        <f t="shared" si="1"/>
        <v>46070</v>
      </c>
      <c r="C27" s="8">
        <f>HLOOKUP(C$9,'[1]Aloc Total'!$D$5:$BF$39,$A27,0)</f>
        <v>0</v>
      </c>
      <c r="D27" s="8">
        <f>HLOOKUP(D$9,'[1]Aloc Total'!$D$5:$BF$39,$A27,0)</f>
        <v>74.544706892323873</v>
      </c>
      <c r="E27" s="8">
        <f>HLOOKUP(E$9,'[1]Aloc Total'!$D$5:$BF$39,$A27,0)</f>
        <v>0</v>
      </c>
      <c r="F27" s="8">
        <f>HLOOKUP(F$9,'[1]Aloc Total'!$D$5:$BF$39,$A27,0)</f>
        <v>708.02823834903575</v>
      </c>
      <c r="G27" s="8">
        <f>HLOOKUP(G$9,'[1]Aloc Total'!$D$5:$BF$39,$A27,0)</f>
        <v>0</v>
      </c>
      <c r="H27" s="8">
        <f>HLOOKUP(H$9,'[1]Aloc Total'!$D$5:$BF$39,$A27,0)</f>
        <v>41.834821499301647</v>
      </c>
      <c r="I27" s="8">
        <f>HLOOKUP(I$9,'[1]Aloc Total'!$D$5:$BF$39,$A27,0)</f>
        <v>127.0525879431576</v>
      </c>
      <c r="J27" s="8">
        <f>HLOOKUP(J$9,'[1]Aloc Total'!$D$5:$BF$39,$A27,0)</f>
        <v>136.5102558754007</v>
      </c>
      <c r="K27" s="8">
        <f>HLOOKUP(K$9,'[1]Aloc Total'!$D$5:$BF$39,$A27,0)</f>
        <v>12.17435581980345</v>
      </c>
      <c r="L27" s="8">
        <f>HLOOKUP(L$9,'[1]Aloc Total'!$D$5:$BF$39,$A27,0)</f>
        <v>213.18459707139331</v>
      </c>
      <c r="M27" s="8">
        <f>HLOOKUP(M$9,'[1]Aloc Total'!$D$5:$BF$39,$A27,0)</f>
        <v>200.1330426785704</v>
      </c>
      <c r="N27" s="8">
        <f>HLOOKUP(N$9,'[1]Aloc Total'!$D$5:$BF$39,$A27,0)</f>
        <v>929.245983190419</v>
      </c>
      <c r="O27" s="8">
        <f>HLOOKUP(O$9,'[1]Aloc Total'!$D$5:$BF$39,$A27,0)</f>
        <v>924.02242775147249</v>
      </c>
      <c r="P27" s="8">
        <f>HLOOKUP(P$9,'[1]Aloc Total'!$D$5:$BF$39,$A27,0)</f>
        <v>517.38693334777997</v>
      </c>
      <c r="Q27" s="8">
        <f>HLOOKUP(Q$9,'[1]Aloc Total'!$D$5:$BF$39,$A27,0)</f>
        <v>902.44759763070317</v>
      </c>
      <c r="R27" s="8">
        <f>HLOOKUP(R$9,'[1]Aloc Total'!$D$5:$BF$39,$A27,0)</f>
        <v>450.04928408125079</v>
      </c>
      <c r="S27" s="8">
        <f>HLOOKUP(S$9,'[1]Aloc Total'!$D$5:$BF$39,$A27,0)</f>
        <v>413.41016566351249</v>
      </c>
      <c r="T27" s="8">
        <f>HLOOKUP(T$9,'[1]Aloc Total'!$D$5:$BF$39,$A27,0)</f>
        <v>133.7104194368913</v>
      </c>
      <c r="U27" s="8">
        <f>HLOOKUP(U$9,'[1]Aloc Total'!$D$5:$BF$39,$A27,0)</f>
        <v>2.7304034973399269</v>
      </c>
      <c r="V27" s="8">
        <f>HLOOKUP(V$9,'[1]Aloc Total'!$D$5:$BF$39,$A27,0)</f>
        <v>31.084779256461129</v>
      </c>
      <c r="W27" s="8">
        <f>HLOOKUP(W$9,'[1]Aloc Total'!$D$5:$BF$39,$A27,0)</f>
        <v>0.24154084939649201</v>
      </c>
      <c r="X27" s="8">
        <f>HLOOKUP(X$9,'[1]Aloc Total'!$D$5:$BF$39,$A27,0)</f>
        <v>535.56927184894562</v>
      </c>
      <c r="Y27" s="8">
        <f>HLOOKUP(Y$9,'[1]Aloc Total'!$D$5:$BF$39,$A27,0)</f>
        <v>122.6877389655976</v>
      </c>
      <c r="Z27" s="8">
        <f>HLOOKUP(Z$9,'[1]Aloc Total'!$D$5:$BF$39,$A27,0)</f>
        <v>146.38662261526349</v>
      </c>
      <c r="AA27" s="8">
        <f>HLOOKUP(AA$9,'[1]Aloc Total'!$D$5:$BF$39,$A27,0)</f>
        <v>3.0571940582881219</v>
      </c>
      <c r="AB27" s="8">
        <f>HLOOKUP(AB$9,'[1]Aloc Total'!$D$5:$BF$39,$A27,0)</f>
        <v>376.63215331200888</v>
      </c>
      <c r="AC27" s="8">
        <f>HLOOKUP(AC$9,'[1]Aloc Total'!$D$5:$BF$39,$A27,0)</f>
        <v>1054.6424111041881</v>
      </c>
      <c r="AD27" s="8">
        <f>HLOOKUP(AD$9,'[1]Aloc Total'!$D$5:$BF$39,$A27,0)</f>
        <v>2009.8514888366169</v>
      </c>
      <c r="AE27" s="8">
        <f>HLOOKUP(AE$9,'[1]Aloc Total'!$D$5:$BF$39,$A27,0)</f>
        <v>0</v>
      </c>
      <c r="AF27" s="8">
        <f>HLOOKUP(AF$9,'[1]Aloc Total'!$D$5:$BF$39,$A27,0)</f>
        <v>29.457435722155001</v>
      </c>
      <c r="AG27" s="8">
        <f>HLOOKUP(AG$9,'[1]Aloc Total'!$D$5:$BF$39,$A27,0)</f>
        <v>311.937005074154</v>
      </c>
      <c r="AH27" s="8">
        <f>HLOOKUP(AH$9,'[1]Aloc Total'!$D$5:$BF$39,$A27,0)</f>
        <v>5085.2944596614616</v>
      </c>
      <c r="AI27" s="8">
        <f>HLOOKUP(AI$9,'[1]Aloc Total'!$D$5:$BF$39,$A27,0)</f>
        <v>198.07100276903361</v>
      </c>
      <c r="AJ27" s="8">
        <f>HLOOKUP(AJ$9,'[1]Aloc Total'!$D$5:$BF$39,$A27,0)</f>
        <v>872.34582194246616</v>
      </c>
      <c r="AK27" s="8">
        <f>HLOOKUP(AK$9,'[1]Aloc Total'!$D$5:$BF$39,$A27,0)</f>
        <v>0</v>
      </c>
      <c r="AL27" s="8">
        <f>HLOOKUP(AL$9,'[1]Aloc Total'!$D$5:$BF$39,$A27,0)</f>
        <v>141.99197317668759</v>
      </c>
      <c r="AM27" s="8">
        <f>HLOOKUP(AM$9,'[1]Aloc Total'!$D$5:$BF$39,$A27,0)</f>
        <v>512.13791022771068</v>
      </c>
      <c r="AN27" s="8">
        <f>HLOOKUP(AN$9,'[1]Aloc Total'!$D$5:$BF$39,$A27,0)</f>
        <v>226.57550380635939</v>
      </c>
      <c r="AO27" s="8">
        <f>HLOOKUP(AO$9,'[1]Aloc Total'!$D$5:$BF$39,$A27,0)</f>
        <v>32.350388967893807</v>
      </c>
      <c r="AP27" s="8">
        <f>HLOOKUP(AP$9,'[1]Aloc Total'!$D$5:$BF$39,$A27,0)</f>
        <v>216.73318333494669</v>
      </c>
      <c r="AQ27" s="8">
        <f>HLOOKUP(AQ$9,'[1]Aloc Total'!$D$5:$BF$39,$A27,0)</f>
        <v>61.07149933519969</v>
      </c>
      <c r="AR27" s="8">
        <f>HLOOKUP(AR$9,'[1]Aloc Total'!$D$5:$BF$39,$A27,0)</f>
        <v>83.728352705615393</v>
      </c>
      <c r="AS27" s="8">
        <f>HLOOKUP(AS$9,'[1]Aloc Total'!$D$5:$BF$39,$A27,0)</f>
        <v>178.34749010238801</v>
      </c>
      <c r="AT27" s="8">
        <f>HLOOKUP(AT$9,'[1]Aloc Total'!$D$5:$BF$39,$A27,0)</f>
        <v>257.33885411895108</v>
      </c>
      <c r="AU27" s="8">
        <f>HLOOKUP(AU$9,'[1]Aloc Total'!$D$5:$BF$39,$A27,0)</f>
        <v>160.79811316116411</v>
      </c>
      <c r="AV27" s="8">
        <f>HLOOKUP(AV$9,'[1]Aloc Total'!$D$5:$BF$39,$A27,0)</f>
        <v>6.1460216573407136</v>
      </c>
      <c r="AW27" s="8">
        <f>HLOOKUP(AW$9,'[1]Aloc Total'!$D$5:$BF$39,$A27,0)</f>
        <v>138.7103954436547</v>
      </c>
      <c r="AX27" s="8">
        <f>HLOOKUP(AX$9,'[1]Aloc Total'!$D$5:$BF$39,$A27,0)</f>
        <v>274.51452634978762</v>
      </c>
      <c r="AY27" s="8">
        <f>HLOOKUP(AY$9,'[1]Aloc Total'!$D$5:$BF$39,$A27,0)</f>
        <v>623.58421474520219</v>
      </c>
      <c r="AZ27" s="8">
        <f>HLOOKUP(AZ$9,'[1]Aloc Total'!$D$5:$BF$39,$A27,0)</f>
        <v>609.41051191674342</v>
      </c>
      <c r="BA27" s="8">
        <f t="shared" si="0"/>
        <v>20087.163685794028</v>
      </c>
      <c r="BB27" s="21"/>
      <c r="BC27" s="21"/>
      <c r="BD27" s="21"/>
      <c r="BE27" s="21"/>
      <c r="BF27" s="21"/>
      <c r="BG27" s="21"/>
      <c r="BH27" s="21"/>
    </row>
    <row r="28" spans="1:60" s="14" customFormat="1">
      <c r="A28" s="18">
        <v>22</v>
      </c>
      <c r="B28" s="13">
        <f t="shared" si="1"/>
        <v>46071</v>
      </c>
      <c r="C28" s="12">
        <f>HLOOKUP(C$9,'[1]Aloc Total'!$D$5:$BF$39,$A28,0)</f>
        <v>0</v>
      </c>
      <c r="D28" s="12">
        <f>HLOOKUP(D$9,'[1]Aloc Total'!$D$5:$BF$39,$A28,0)</f>
        <v>76.571130067227529</v>
      </c>
      <c r="E28" s="12">
        <f>HLOOKUP(E$9,'[1]Aloc Total'!$D$5:$BF$39,$A28,0)</f>
        <v>0</v>
      </c>
      <c r="F28" s="12">
        <f>HLOOKUP(F$9,'[1]Aloc Total'!$D$5:$BF$39,$A28,0)</f>
        <v>434.76763345559641</v>
      </c>
      <c r="G28" s="12">
        <f>HLOOKUP(G$9,'[1]Aloc Total'!$D$5:$BF$39,$A28,0)</f>
        <v>0.69406133084075305</v>
      </c>
      <c r="H28" s="12">
        <f>HLOOKUP(H$9,'[1]Aloc Total'!$D$5:$BF$39,$A28,0)</f>
        <v>36.486876544128961</v>
      </c>
      <c r="I28" s="12">
        <f>HLOOKUP(I$9,'[1]Aloc Total'!$D$5:$BF$39,$A28,0)</f>
        <v>129.9748147157263</v>
      </c>
      <c r="J28" s="12">
        <f>HLOOKUP(J$9,'[1]Aloc Total'!$D$5:$BF$39,$A28,0)</f>
        <v>202.359224108597</v>
      </c>
      <c r="K28" s="12">
        <f>HLOOKUP(K$9,'[1]Aloc Total'!$D$5:$BF$39,$A28,0)</f>
        <v>15.95456394115743</v>
      </c>
      <c r="L28" s="12">
        <f>HLOOKUP(L$9,'[1]Aloc Total'!$D$5:$BF$39,$A28,0)</f>
        <v>229.69194373336731</v>
      </c>
      <c r="M28" s="12">
        <f>HLOOKUP(M$9,'[1]Aloc Total'!$D$5:$BF$39,$A28,0)</f>
        <v>217.16182554473289</v>
      </c>
      <c r="N28" s="12">
        <f>HLOOKUP(N$9,'[1]Aloc Total'!$D$5:$BF$39,$A28,0)</f>
        <v>936.39060602867141</v>
      </c>
      <c r="O28" s="12">
        <f>HLOOKUP(O$9,'[1]Aloc Total'!$D$5:$BF$39,$A28,0)</f>
        <v>990.31238898939341</v>
      </c>
      <c r="P28" s="12">
        <f>HLOOKUP(P$9,'[1]Aloc Total'!$D$5:$BF$39,$A28,0)</f>
        <v>527.4930453794675</v>
      </c>
      <c r="Q28" s="12">
        <f>HLOOKUP(Q$9,'[1]Aloc Total'!$D$5:$BF$39,$A28,0)</f>
        <v>925.22405521407461</v>
      </c>
      <c r="R28" s="12">
        <f>HLOOKUP(R$9,'[1]Aloc Total'!$D$5:$BF$39,$A28,0)</f>
        <v>494.40608776623429</v>
      </c>
      <c r="S28" s="12">
        <f>HLOOKUP(S$9,'[1]Aloc Total'!$D$5:$BF$39,$A28,0)</f>
        <v>471.16470059296</v>
      </c>
      <c r="T28" s="12">
        <f>HLOOKUP(T$9,'[1]Aloc Total'!$D$5:$BF$39,$A28,0)</f>
        <v>199.0041922215857</v>
      </c>
      <c r="U28" s="12">
        <f>HLOOKUP(U$9,'[1]Aloc Total'!$D$5:$BF$39,$A28,0)</f>
        <v>55.996728770187921</v>
      </c>
      <c r="V28" s="12">
        <f>HLOOKUP(V$9,'[1]Aloc Total'!$D$5:$BF$39,$A28,0)</f>
        <v>41.0656975293588</v>
      </c>
      <c r="W28" s="12">
        <f>HLOOKUP(W$9,'[1]Aloc Total'!$D$5:$BF$39,$A28,0)</f>
        <v>18.664057131890331</v>
      </c>
      <c r="X28" s="12">
        <f>HLOOKUP(X$9,'[1]Aloc Total'!$D$5:$BF$39,$A28,0)</f>
        <v>534.91473739387152</v>
      </c>
      <c r="Y28" s="12">
        <f>HLOOKUP(Y$9,'[1]Aloc Total'!$D$5:$BF$39,$A28,0)</f>
        <v>181.80492887560271</v>
      </c>
      <c r="Z28" s="12">
        <f>HLOOKUP(Z$9,'[1]Aloc Total'!$D$5:$BF$39,$A28,0)</f>
        <v>150.19283457944911</v>
      </c>
      <c r="AA28" s="12">
        <f>HLOOKUP(AA$9,'[1]Aloc Total'!$D$5:$BF$39,$A28,0)</f>
        <v>4.9514533722011249</v>
      </c>
      <c r="AB28" s="12">
        <f>HLOOKUP(AB$9,'[1]Aloc Total'!$D$5:$BF$39,$A28,0)</f>
        <v>380.86220110626778</v>
      </c>
      <c r="AC28" s="12">
        <f>HLOOKUP(AC$9,'[1]Aloc Total'!$D$5:$BF$39,$A28,0)</f>
        <v>927.44608833709151</v>
      </c>
      <c r="AD28" s="12">
        <f>HLOOKUP(AD$9,'[1]Aloc Total'!$D$5:$BF$39,$A28,0)</f>
        <v>1985.3880385915249</v>
      </c>
      <c r="AE28" s="12">
        <f>HLOOKUP(AE$9,'[1]Aloc Total'!$D$5:$BF$39,$A28,0)</f>
        <v>0</v>
      </c>
      <c r="AF28" s="12">
        <f>HLOOKUP(AF$9,'[1]Aloc Total'!$D$5:$BF$39,$A28,0)</f>
        <v>24.650661412344078</v>
      </c>
      <c r="AG28" s="12">
        <f>HLOOKUP(AG$9,'[1]Aloc Total'!$D$5:$BF$39,$A28,0)</f>
        <v>259.44087609466459</v>
      </c>
      <c r="AH28" s="12">
        <f>HLOOKUP(AH$9,'[1]Aloc Total'!$D$5:$BF$39,$A28,0)</f>
        <v>5065.20948186431</v>
      </c>
      <c r="AI28" s="12">
        <f>HLOOKUP(AI$9,'[1]Aloc Total'!$D$5:$BF$39,$A28,0)</f>
        <v>209.84243306537141</v>
      </c>
      <c r="AJ28" s="12">
        <f>HLOOKUP(AJ$9,'[1]Aloc Total'!$D$5:$BF$39,$A28,0)</f>
        <v>1013.0333136839</v>
      </c>
      <c r="AK28" s="12">
        <f>HLOOKUP(AK$9,'[1]Aloc Total'!$D$5:$BF$39,$A28,0)</f>
        <v>0</v>
      </c>
      <c r="AL28" s="12">
        <f>HLOOKUP(AL$9,'[1]Aloc Total'!$D$5:$BF$39,$A28,0)</f>
        <v>144.472525318159</v>
      </c>
      <c r="AM28" s="12">
        <f>HLOOKUP(AM$9,'[1]Aloc Total'!$D$5:$BF$39,$A28,0)</f>
        <v>527.60885630836742</v>
      </c>
      <c r="AN28" s="12">
        <f>HLOOKUP(AN$9,'[1]Aloc Total'!$D$5:$BF$39,$A28,0)</f>
        <v>222.56635463574389</v>
      </c>
      <c r="AO28" s="12">
        <f>HLOOKUP(AO$9,'[1]Aloc Total'!$D$5:$BF$39,$A28,0)</f>
        <v>34.206044638839998</v>
      </c>
      <c r="AP28" s="12">
        <f>HLOOKUP(AP$9,'[1]Aloc Total'!$D$5:$BF$39,$A28,0)</f>
        <v>203.87817022699929</v>
      </c>
      <c r="AQ28" s="12">
        <f>HLOOKUP(AQ$9,'[1]Aloc Total'!$D$5:$BF$39,$A28,0)</f>
        <v>67.164172902607106</v>
      </c>
      <c r="AR28" s="12">
        <f>HLOOKUP(AR$9,'[1]Aloc Total'!$D$5:$BF$39,$A28,0)</f>
        <v>76.79739030794957</v>
      </c>
      <c r="AS28" s="12">
        <f>HLOOKUP(AS$9,'[1]Aloc Total'!$D$5:$BF$39,$A28,0)</f>
        <v>185.97894777138899</v>
      </c>
      <c r="AT28" s="12">
        <f>HLOOKUP(AT$9,'[1]Aloc Total'!$D$5:$BF$39,$A28,0)</f>
        <v>287.75369932142547</v>
      </c>
      <c r="AU28" s="12">
        <f>HLOOKUP(AU$9,'[1]Aloc Total'!$D$5:$BF$39,$A28,0)</f>
        <v>170.92996095482789</v>
      </c>
      <c r="AV28" s="12">
        <f>HLOOKUP(AV$9,'[1]Aloc Total'!$D$5:$BF$39,$A28,0)</f>
        <v>6.8824397631033838</v>
      </c>
      <c r="AW28" s="12">
        <f>HLOOKUP(AW$9,'[1]Aloc Total'!$D$5:$BF$39,$A28,0)</f>
        <v>119.6468978393996</v>
      </c>
      <c r="AX28" s="12">
        <f>HLOOKUP(AX$9,'[1]Aloc Total'!$D$5:$BF$39,$A28,0)</f>
        <v>288.19227959846529</v>
      </c>
      <c r="AY28" s="12">
        <f>HLOOKUP(AY$9,'[1]Aloc Total'!$D$5:$BF$39,$A28,0)</f>
        <v>693.93077546488746</v>
      </c>
      <c r="AZ28" s="12">
        <f>HLOOKUP(AZ$9,'[1]Aloc Total'!$D$5:$BF$39,$A28,0)</f>
        <v>574.04287293779805</v>
      </c>
      <c r="BA28" s="8">
        <f t="shared" si="0"/>
        <v>20345.172069431766</v>
      </c>
      <c r="BB28" s="40"/>
      <c r="BC28" s="40"/>
      <c r="BD28" s="40"/>
      <c r="BE28" s="40"/>
      <c r="BF28" s="40"/>
      <c r="BG28" s="40"/>
      <c r="BH28" s="40"/>
    </row>
    <row r="29" spans="1:60">
      <c r="A29" s="17">
        <v>23</v>
      </c>
      <c r="B29" s="7">
        <f t="shared" si="1"/>
        <v>46072</v>
      </c>
      <c r="C29" s="8">
        <f>HLOOKUP(C$9,'[1]Aloc Total'!$D$5:$BF$39,$A29,0)</f>
        <v>0</v>
      </c>
      <c r="D29" s="8">
        <f>HLOOKUP(D$9,'[1]Aloc Total'!$D$5:$BF$39,$A29,0)</f>
        <v>204.12400037005881</v>
      </c>
      <c r="E29" s="8">
        <f>HLOOKUP(E$9,'[1]Aloc Total'!$D$5:$BF$39,$A29,0)</f>
        <v>0</v>
      </c>
      <c r="F29" s="8">
        <f>HLOOKUP(F$9,'[1]Aloc Total'!$D$5:$BF$39,$A29,0)</f>
        <v>426.28686846223383</v>
      </c>
      <c r="G29" s="8">
        <f>HLOOKUP(G$9,'[1]Aloc Total'!$D$5:$BF$39,$A29,0)</f>
        <v>1.093501803205652</v>
      </c>
      <c r="H29" s="8">
        <f>HLOOKUP(H$9,'[1]Aloc Total'!$D$5:$BF$39,$A29,0)</f>
        <v>31.81771231112263</v>
      </c>
      <c r="I29" s="8">
        <f>HLOOKUP(I$9,'[1]Aloc Total'!$D$5:$BF$39,$A29,0)</f>
        <v>128.7577171500277</v>
      </c>
      <c r="J29" s="8">
        <f>HLOOKUP(J$9,'[1]Aloc Total'!$D$5:$BF$39,$A29,0)</f>
        <v>131.70329808347131</v>
      </c>
      <c r="K29" s="8">
        <f>HLOOKUP(K$9,'[1]Aloc Total'!$D$5:$BF$39,$A29,0)</f>
        <v>14.65571220383667</v>
      </c>
      <c r="L29" s="8">
        <f>HLOOKUP(L$9,'[1]Aloc Total'!$D$5:$BF$39,$A29,0)</f>
        <v>211.60479659914779</v>
      </c>
      <c r="M29" s="8">
        <f>HLOOKUP(M$9,'[1]Aloc Total'!$D$5:$BF$39,$A29,0)</f>
        <v>214.48079567269801</v>
      </c>
      <c r="N29" s="8">
        <f>HLOOKUP(N$9,'[1]Aloc Total'!$D$5:$BF$39,$A29,0)</f>
        <v>943.9100059007277</v>
      </c>
      <c r="O29" s="8">
        <f>HLOOKUP(O$9,'[1]Aloc Total'!$D$5:$BF$39,$A29,0)</f>
        <v>994.46308485088775</v>
      </c>
      <c r="P29" s="8">
        <f>HLOOKUP(P$9,'[1]Aloc Total'!$D$5:$BF$39,$A29,0)</f>
        <v>527.38608111874589</v>
      </c>
      <c r="Q29" s="8">
        <f>HLOOKUP(Q$9,'[1]Aloc Total'!$D$5:$BF$39,$A29,0)</f>
        <v>934.81187001745684</v>
      </c>
      <c r="R29" s="8">
        <f>HLOOKUP(R$9,'[1]Aloc Total'!$D$5:$BF$39,$A29,0)</f>
        <v>508.7896810468248</v>
      </c>
      <c r="S29" s="8">
        <f>HLOOKUP(S$9,'[1]Aloc Total'!$D$5:$BF$39,$A29,0)</f>
        <v>414.2508672214563</v>
      </c>
      <c r="T29" s="8">
        <f>HLOOKUP(T$9,'[1]Aloc Total'!$D$5:$BF$39,$A29,0)</f>
        <v>202.7940512536814</v>
      </c>
      <c r="U29" s="8">
        <f>HLOOKUP(U$9,'[1]Aloc Total'!$D$5:$BF$39,$A29,0)</f>
        <v>56.96691338058293</v>
      </c>
      <c r="V29" s="8">
        <f>HLOOKUP(V$9,'[1]Aloc Total'!$D$5:$BF$39,$A29,0)</f>
        <v>39.663902744126553</v>
      </c>
      <c r="W29" s="8">
        <f>HLOOKUP(W$9,'[1]Aloc Total'!$D$5:$BF$39,$A29,0)</f>
        <v>22.59170972290924</v>
      </c>
      <c r="X29" s="8">
        <f>HLOOKUP(X$9,'[1]Aloc Total'!$D$5:$BF$39,$A29,0)</f>
        <v>534.86987743225961</v>
      </c>
      <c r="Y29" s="8">
        <f>HLOOKUP(Y$9,'[1]Aloc Total'!$D$5:$BF$39,$A29,0)</f>
        <v>163.0221119254183</v>
      </c>
      <c r="Z29" s="8">
        <f>HLOOKUP(Z$9,'[1]Aloc Total'!$D$5:$BF$39,$A29,0)</f>
        <v>144.22240588143671</v>
      </c>
      <c r="AA29" s="8">
        <f>HLOOKUP(AA$9,'[1]Aloc Total'!$D$5:$BF$39,$A29,0)</f>
        <v>3.2563781327627002</v>
      </c>
      <c r="AB29" s="8">
        <f>HLOOKUP(AB$9,'[1]Aloc Total'!$D$5:$BF$39,$A29,0)</f>
        <v>383.26903101290668</v>
      </c>
      <c r="AC29" s="8">
        <f>HLOOKUP(AC$9,'[1]Aloc Total'!$D$5:$BF$39,$A29,0)</f>
        <v>950.37289912742074</v>
      </c>
      <c r="AD29" s="8">
        <f>HLOOKUP(AD$9,'[1]Aloc Total'!$D$5:$BF$39,$A29,0)</f>
        <v>1975.8054884675771</v>
      </c>
      <c r="AE29" s="8">
        <f>HLOOKUP(AE$9,'[1]Aloc Total'!$D$5:$BF$39,$A29,0)</f>
        <v>0</v>
      </c>
      <c r="AF29" s="8">
        <f>HLOOKUP(AF$9,'[1]Aloc Total'!$D$5:$BF$39,$A29,0)</f>
        <v>26.90111626692666</v>
      </c>
      <c r="AG29" s="8">
        <f>HLOOKUP(AG$9,'[1]Aloc Total'!$D$5:$BF$39,$A29,0)</f>
        <v>294.80011914893612</v>
      </c>
      <c r="AH29" s="8">
        <f>HLOOKUP(AH$9,'[1]Aloc Total'!$D$5:$BF$39,$A29,0)</f>
        <v>5049.708556543027</v>
      </c>
      <c r="AI29" s="8">
        <f>HLOOKUP(AI$9,'[1]Aloc Total'!$D$5:$BF$39,$A29,0)</f>
        <v>229.941258927528</v>
      </c>
      <c r="AJ29" s="8">
        <f>HLOOKUP(AJ$9,'[1]Aloc Total'!$D$5:$BF$39,$A29,0)</f>
        <v>1057.3862186442241</v>
      </c>
      <c r="AK29" s="8">
        <f>HLOOKUP(AK$9,'[1]Aloc Total'!$D$5:$BF$39,$A29,0)</f>
        <v>598.19910252427883</v>
      </c>
      <c r="AL29" s="8">
        <f>HLOOKUP(AL$9,'[1]Aloc Total'!$D$5:$BF$39,$A29,0)</f>
        <v>142.91041818227299</v>
      </c>
      <c r="AM29" s="8">
        <f>HLOOKUP(AM$9,'[1]Aloc Total'!$D$5:$BF$39,$A29,0)</f>
        <v>503.05077352183599</v>
      </c>
      <c r="AN29" s="8">
        <f>HLOOKUP(AN$9,'[1]Aloc Total'!$D$5:$BF$39,$A29,0)</f>
        <v>232.31833185938009</v>
      </c>
      <c r="AO29" s="8">
        <f>HLOOKUP(AO$9,'[1]Aloc Total'!$D$5:$BF$39,$A29,0)</f>
        <v>33.803119115373917</v>
      </c>
      <c r="AP29" s="8">
        <f>HLOOKUP(AP$9,'[1]Aloc Total'!$D$5:$BF$39,$A29,0)</f>
        <v>204.55882751514309</v>
      </c>
      <c r="AQ29" s="8">
        <f>HLOOKUP(AQ$9,'[1]Aloc Total'!$D$5:$BF$39,$A29,0)</f>
        <v>68.78311317952766</v>
      </c>
      <c r="AR29" s="8">
        <f>HLOOKUP(AR$9,'[1]Aloc Total'!$D$5:$BF$39,$A29,0)</f>
        <v>84.785663593539667</v>
      </c>
      <c r="AS29" s="8">
        <f>HLOOKUP(AS$9,'[1]Aloc Total'!$D$5:$BF$39,$A29,0)</f>
        <v>190.14680080753459</v>
      </c>
      <c r="AT29" s="8">
        <f>HLOOKUP(AT$9,'[1]Aloc Total'!$D$5:$BF$39,$A29,0)</f>
        <v>278.62742281087651</v>
      </c>
      <c r="AU29" s="8">
        <f>HLOOKUP(AU$9,'[1]Aloc Total'!$D$5:$BF$39,$A29,0)</f>
        <v>173.58530181306571</v>
      </c>
      <c r="AV29" s="8">
        <f>HLOOKUP(AV$9,'[1]Aloc Total'!$D$5:$BF$39,$A29,0)</f>
        <v>8.2721709099085068</v>
      </c>
      <c r="AW29" s="8">
        <f>HLOOKUP(AW$9,'[1]Aloc Total'!$D$5:$BF$39,$A29,0)</f>
        <v>111.4709679560541</v>
      </c>
      <c r="AX29" s="8">
        <f>HLOOKUP(AX$9,'[1]Aloc Total'!$D$5:$BF$39,$A29,0)</f>
        <v>297.80968023342558</v>
      </c>
      <c r="AY29" s="8">
        <f>HLOOKUP(AY$9,'[1]Aloc Total'!$D$5:$BF$39,$A29,0)</f>
        <v>755.49393508620426</v>
      </c>
      <c r="AZ29" s="8">
        <f>HLOOKUP(AZ$9,'[1]Aloc Total'!$D$5:$BF$39,$A29,0)</f>
        <v>633.84393710619395</v>
      </c>
      <c r="BA29" s="8">
        <f t="shared" si="0"/>
        <v>21141.36759763824</v>
      </c>
      <c r="BB29" s="21"/>
      <c r="BC29" s="21"/>
      <c r="BD29" s="21"/>
      <c r="BE29" s="21"/>
      <c r="BF29" s="21"/>
      <c r="BG29" s="21"/>
      <c r="BH29" s="21"/>
    </row>
    <row r="30" spans="1:60" s="14" customFormat="1">
      <c r="A30" s="17">
        <v>24</v>
      </c>
      <c r="B30" s="13">
        <f t="shared" si="1"/>
        <v>46073</v>
      </c>
      <c r="C30" s="12">
        <f>HLOOKUP(C$9,'[1]Aloc Total'!$D$5:$BF$39,$A30,0)</f>
        <v>0</v>
      </c>
      <c r="D30" s="12">
        <f>HLOOKUP(D$9,'[1]Aloc Total'!$D$5:$BF$39,$A30,0)</f>
        <v>100.6139614524931</v>
      </c>
      <c r="E30" s="12">
        <f>HLOOKUP(E$9,'[1]Aloc Total'!$D$5:$BF$39,$A30,0)</f>
        <v>0</v>
      </c>
      <c r="F30" s="12">
        <f>HLOOKUP(F$9,'[1]Aloc Total'!$D$5:$BF$39,$A30,0)</f>
        <v>459.11146005482919</v>
      </c>
      <c r="G30" s="12">
        <f>HLOOKUP(G$9,'[1]Aloc Total'!$D$5:$BF$39,$A30,0)</f>
        <v>2.0368783282070471</v>
      </c>
      <c r="H30" s="12">
        <f>HLOOKUP(H$9,'[1]Aloc Total'!$D$5:$BF$39,$A30,0)</f>
        <v>39.012198188207719</v>
      </c>
      <c r="I30" s="12">
        <f>HLOOKUP(I$9,'[1]Aloc Total'!$D$5:$BF$39,$A30,0)</f>
        <v>130.41623375705899</v>
      </c>
      <c r="J30" s="12">
        <f>HLOOKUP(J$9,'[1]Aloc Total'!$D$5:$BF$39,$A30,0)</f>
        <v>150.5507225194539</v>
      </c>
      <c r="K30" s="12">
        <f>HLOOKUP(K$9,'[1]Aloc Total'!$D$5:$BF$39,$A30,0)</f>
        <v>12.69711348497899</v>
      </c>
      <c r="L30" s="12">
        <f>HLOOKUP(L$9,'[1]Aloc Total'!$D$5:$BF$39,$A30,0)</f>
        <v>232.52073290410189</v>
      </c>
      <c r="M30" s="12">
        <f>HLOOKUP(M$9,'[1]Aloc Total'!$D$5:$BF$39,$A30,0)</f>
        <v>211.51915999898631</v>
      </c>
      <c r="N30" s="12">
        <f>HLOOKUP(N$9,'[1]Aloc Total'!$D$5:$BF$39,$A30,0)</f>
        <v>940.36865782023108</v>
      </c>
      <c r="O30" s="12">
        <f>HLOOKUP(O$9,'[1]Aloc Total'!$D$5:$BF$39,$A30,0)</f>
        <v>1000.670228942926</v>
      </c>
      <c r="P30" s="12">
        <f>HLOOKUP(P$9,'[1]Aloc Total'!$D$5:$BF$39,$A30,0)</f>
        <v>539.72235777432707</v>
      </c>
      <c r="Q30" s="12">
        <f>HLOOKUP(Q$9,'[1]Aloc Total'!$D$5:$BF$39,$A30,0)</f>
        <v>928.24884669052517</v>
      </c>
      <c r="R30" s="12">
        <f>HLOOKUP(R$9,'[1]Aloc Total'!$D$5:$BF$39,$A30,0)</f>
        <v>503.54489814800809</v>
      </c>
      <c r="S30" s="12">
        <f>HLOOKUP(S$9,'[1]Aloc Total'!$D$5:$BF$39,$A30,0)</f>
        <v>528.88947854762046</v>
      </c>
      <c r="T30" s="12">
        <f>HLOOKUP(T$9,'[1]Aloc Total'!$D$5:$BF$39,$A30,0)</f>
        <v>202.81254883260289</v>
      </c>
      <c r="U30" s="12">
        <f>HLOOKUP(U$9,'[1]Aloc Total'!$D$5:$BF$39,$A30,0)</f>
        <v>44.87834343403906</v>
      </c>
      <c r="V30" s="12">
        <f>HLOOKUP(V$9,'[1]Aloc Total'!$D$5:$BF$39,$A30,0)</f>
        <v>40.788501926388797</v>
      </c>
      <c r="W30" s="12">
        <f>HLOOKUP(W$9,'[1]Aloc Total'!$D$5:$BF$39,$A30,0)</f>
        <v>23.60532343164186</v>
      </c>
      <c r="X30" s="12">
        <f>HLOOKUP(X$9,'[1]Aloc Total'!$D$5:$BF$39,$A30,0)</f>
        <v>531.14988870607931</v>
      </c>
      <c r="Y30" s="12">
        <f>HLOOKUP(Y$9,'[1]Aloc Total'!$D$5:$BF$39,$A30,0)</f>
        <v>160.9729018779305</v>
      </c>
      <c r="Z30" s="12">
        <f>HLOOKUP(Z$9,'[1]Aloc Total'!$D$5:$BF$39,$A30,0)</f>
        <v>144.40255621528169</v>
      </c>
      <c r="AA30" s="12">
        <f>HLOOKUP(AA$9,'[1]Aloc Total'!$D$5:$BF$39,$A30,0)</f>
        <v>4.8415402220872936</v>
      </c>
      <c r="AB30" s="12">
        <f>HLOOKUP(AB$9,'[1]Aloc Total'!$D$5:$BF$39,$A30,0)</f>
        <v>351.0416911569697</v>
      </c>
      <c r="AC30" s="12">
        <f>HLOOKUP(AC$9,'[1]Aloc Total'!$D$5:$BF$39,$A30,0)</f>
        <v>958.99303898573851</v>
      </c>
      <c r="AD30" s="12">
        <f>HLOOKUP(AD$9,'[1]Aloc Total'!$D$5:$BF$39,$A30,0)</f>
        <v>1955.906114760749</v>
      </c>
      <c r="AE30" s="12">
        <f>HLOOKUP(AE$9,'[1]Aloc Total'!$D$5:$BF$39,$A30,0)</f>
        <v>0</v>
      </c>
      <c r="AF30" s="12">
        <f>HLOOKUP(AF$9,'[1]Aloc Total'!$D$5:$BF$39,$A30,0)</f>
        <v>27.243308037893438</v>
      </c>
      <c r="AG30" s="12">
        <f>HLOOKUP(AG$9,'[1]Aloc Total'!$D$5:$BF$39,$A30,0)</f>
        <v>309.01009831087879</v>
      </c>
      <c r="AH30" s="12">
        <f>HLOOKUP(AH$9,'[1]Aloc Total'!$D$5:$BF$39,$A30,0)</f>
        <v>5038.9653072545589</v>
      </c>
      <c r="AI30" s="12">
        <f>HLOOKUP(AI$9,'[1]Aloc Total'!$D$5:$BF$39,$A30,0)</f>
        <v>230.97176173005869</v>
      </c>
      <c r="AJ30" s="12">
        <f>HLOOKUP(AJ$9,'[1]Aloc Total'!$D$5:$BF$39,$A30,0)</f>
        <v>1066.631523053923</v>
      </c>
      <c r="AK30" s="12">
        <f>HLOOKUP(AK$9,'[1]Aloc Total'!$D$5:$BF$39,$A30,0)</f>
        <v>18.765123613824279</v>
      </c>
      <c r="AL30" s="12">
        <f>HLOOKUP(AL$9,'[1]Aloc Total'!$D$5:$BF$39,$A30,0)</f>
        <v>134.15865062467259</v>
      </c>
      <c r="AM30" s="12">
        <f>HLOOKUP(AM$9,'[1]Aloc Total'!$D$5:$BF$39,$A30,0)</f>
        <v>450.57126555529089</v>
      </c>
      <c r="AN30" s="12">
        <f>HLOOKUP(AN$9,'[1]Aloc Total'!$D$5:$BF$39,$A30,0)</f>
        <v>230.4254129497368</v>
      </c>
      <c r="AO30" s="12">
        <f>HLOOKUP(AO$9,'[1]Aloc Total'!$D$5:$BF$39,$A30,0)</f>
        <v>33.029973932621999</v>
      </c>
      <c r="AP30" s="12">
        <f>HLOOKUP(AP$9,'[1]Aloc Total'!$D$5:$BF$39,$A30,0)</f>
        <v>216.82593931040859</v>
      </c>
      <c r="AQ30" s="12">
        <f>HLOOKUP(AQ$9,'[1]Aloc Total'!$D$5:$BF$39,$A30,0)</f>
        <v>72.289342668158881</v>
      </c>
      <c r="AR30" s="12">
        <f>HLOOKUP(AR$9,'[1]Aloc Total'!$D$5:$BF$39,$A30,0)</f>
        <v>83.852474140987852</v>
      </c>
      <c r="AS30" s="12">
        <f>HLOOKUP(AS$9,'[1]Aloc Total'!$D$5:$BF$39,$A30,0)</f>
        <v>192.7059006392094</v>
      </c>
      <c r="AT30" s="12">
        <f>HLOOKUP(AT$9,'[1]Aloc Total'!$D$5:$BF$39,$A30,0)</f>
        <v>287.89524601230403</v>
      </c>
      <c r="AU30" s="12">
        <f>HLOOKUP(AU$9,'[1]Aloc Total'!$D$5:$BF$39,$A30,0)</f>
        <v>181.30978353838259</v>
      </c>
      <c r="AV30" s="12">
        <f>HLOOKUP(AV$9,'[1]Aloc Total'!$D$5:$BF$39,$A30,0)</f>
        <v>7.4805281482349839</v>
      </c>
      <c r="AW30" s="12">
        <f>HLOOKUP(AW$9,'[1]Aloc Total'!$D$5:$BF$39,$A30,0)</f>
        <v>104.6962966962332</v>
      </c>
      <c r="AX30" s="12">
        <f>HLOOKUP(AX$9,'[1]Aloc Total'!$D$5:$BF$39,$A30,0)</f>
        <v>302.71958107326651</v>
      </c>
      <c r="AY30" s="12">
        <f>HLOOKUP(AY$9,'[1]Aloc Total'!$D$5:$BF$39,$A30,0)</f>
        <v>726.76129724217958</v>
      </c>
      <c r="AZ30" s="12">
        <f>HLOOKUP(AZ$9,'[1]Aloc Total'!$D$5:$BF$39,$A30,0)</f>
        <v>642.36408280599369</v>
      </c>
      <c r="BA30" s="8">
        <f t="shared" si="0"/>
        <v>20557.988275500287</v>
      </c>
      <c r="BB30" s="40"/>
      <c r="BC30" s="40"/>
      <c r="BD30" s="40"/>
      <c r="BE30" s="40"/>
      <c r="BF30" s="40"/>
      <c r="BG30" s="40"/>
      <c r="BH30" s="40"/>
    </row>
    <row r="31" spans="1:60">
      <c r="A31" s="18">
        <v>25</v>
      </c>
      <c r="B31" s="7">
        <f t="shared" si="1"/>
        <v>46074</v>
      </c>
      <c r="C31" s="8">
        <f>HLOOKUP(C$9,'[1]Aloc Total'!$D$5:$BF$39,$A31,0)</f>
        <v>0</v>
      </c>
      <c r="D31" s="8">
        <f>HLOOKUP(D$9,'[1]Aloc Total'!$D$5:$BF$39,$A31,0)</f>
        <v>225.3959480490401</v>
      </c>
      <c r="E31" s="8">
        <f>HLOOKUP(E$9,'[1]Aloc Total'!$D$5:$BF$39,$A31,0)</f>
        <v>0</v>
      </c>
      <c r="F31" s="8">
        <f>HLOOKUP(F$9,'[1]Aloc Total'!$D$5:$BF$39,$A31,0)</f>
        <v>468.11666699109048</v>
      </c>
      <c r="G31" s="8">
        <f>HLOOKUP(G$9,'[1]Aloc Total'!$D$5:$BF$39,$A31,0)</f>
        <v>7.6537083798777541</v>
      </c>
      <c r="H31" s="8">
        <f>HLOOKUP(H$9,'[1]Aloc Total'!$D$5:$BF$39,$A31,0)</f>
        <v>33.450056630740001</v>
      </c>
      <c r="I31" s="8">
        <f>HLOOKUP(I$9,'[1]Aloc Total'!$D$5:$BF$39,$A31,0)</f>
        <v>118.4567694922397</v>
      </c>
      <c r="J31" s="8">
        <f>HLOOKUP(J$9,'[1]Aloc Total'!$D$5:$BF$39,$A31,0)</f>
        <v>115.78304849161781</v>
      </c>
      <c r="K31" s="8">
        <f>HLOOKUP(K$9,'[1]Aloc Total'!$D$5:$BF$39,$A31,0)</f>
        <v>13.04508243338814</v>
      </c>
      <c r="L31" s="8">
        <f>HLOOKUP(L$9,'[1]Aloc Total'!$D$5:$BF$39,$A31,0)</f>
        <v>213.99607781625841</v>
      </c>
      <c r="M31" s="8">
        <f>HLOOKUP(M$9,'[1]Aloc Total'!$D$5:$BF$39,$A31,0)</f>
        <v>219.66047630705739</v>
      </c>
      <c r="N31" s="8">
        <f>HLOOKUP(N$9,'[1]Aloc Total'!$D$5:$BF$39,$A31,0)</f>
        <v>951.54548478253855</v>
      </c>
      <c r="O31" s="8">
        <f>HLOOKUP(O$9,'[1]Aloc Total'!$D$5:$BF$39,$A31,0)</f>
        <v>1007.382437363779</v>
      </c>
      <c r="P31" s="8">
        <f>HLOOKUP(P$9,'[1]Aloc Total'!$D$5:$BF$39,$A31,0)</f>
        <v>517.69549441066204</v>
      </c>
      <c r="Q31" s="8">
        <f>HLOOKUP(Q$9,'[1]Aloc Total'!$D$5:$BF$39,$A31,0)</f>
        <v>883.69205567387746</v>
      </c>
      <c r="R31" s="8">
        <f>HLOOKUP(R$9,'[1]Aloc Total'!$D$5:$BF$39,$A31,0)</f>
        <v>456.45216985472229</v>
      </c>
      <c r="S31" s="8">
        <f>HLOOKUP(S$9,'[1]Aloc Total'!$D$5:$BF$39,$A31,0)</f>
        <v>498.56283194609091</v>
      </c>
      <c r="T31" s="8">
        <f>HLOOKUP(T$9,'[1]Aloc Total'!$D$5:$BF$39,$A31,0)</f>
        <v>172.1159506526414</v>
      </c>
      <c r="U31" s="8">
        <f>HLOOKUP(U$9,'[1]Aloc Total'!$D$5:$BF$39,$A31,0)</f>
        <v>10.77524184311056</v>
      </c>
      <c r="V31" s="8">
        <f>HLOOKUP(V$9,'[1]Aloc Total'!$D$5:$BF$39,$A31,0)</f>
        <v>29.134759124929399</v>
      </c>
      <c r="W31" s="8">
        <f>HLOOKUP(W$9,'[1]Aloc Total'!$D$5:$BF$39,$A31,0)</f>
        <v>14.647669778218569</v>
      </c>
      <c r="X31" s="8">
        <f>HLOOKUP(X$9,'[1]Aloc Total'!$D$5:$BF$39,$A31,0)</f>
        <v>520.70194463206906</v>
      </c>
      <c r="Y31" s="8">
        <f>HLOOKUP(Y$9,'[1]Aloc Total'!$D$5:$BF$39,$A31,0)</f>
        <v>124.1959618498426</v>
      </c>
      <c r="Z31" s="8">
        <f>HLOOKUP(Z$9,'[1]Aloc Total'!$D$5:$BF$39,$A31,0)</f>
        <v>139.92641019710931</v>
      </c>
      <c r="AA31" s="8">
        <f>HLOOKUP(AA$9,'[1]Aloc Total'!$D$5:$BF$39,$A31,0)</f>
        <v>5.4457944668594296</v>
      </c>
      <c r="AB31" s="8">
        <f>HLOOKUP(AB$9,'[1]Aloc Total'!$D$5:$BF$39,$A31,0)</f>
        <v>382.08545404277851</v>
      </c>
      <c r="AC31" s="8">
        <f>HLOOKUP(AC$9,'[1]Aloc Total'!$D$5:$BF$39,$A31,0)</f>
        <v>1018.0485702993381</v>
      </c>
      <c r="AD31" s="8">
        <f>HLOOKUP(AD$9,'[1]Aloc Total'!$D$5:$BF$39,$A31,0)</f>
        <v>1997.043121797255</v>
      </c>
      <c r="AE31" s="8">
        <f>HLOOKUP(AE$9,'[1]Aloc Total'!$D$5:$BF$39,$A31,0)</f>
        <v>0</v>
      </c>
      <c r="AF31" s="8">
        <f>HLOOKUP(AF$9,'[1]Aloc Total'!$D$5:$BF$39,$A31,0)</f>
        <v>24.584241112967959</v>
      </c>
      <c r="AG31" s="8">
        <f>HLOOKUP(AG$9,'[1]Aloc Total'!$D$5:$BF$39,$A31,0)</f>
        <v>292.22126675227202</v>
      </c>
      <c r="AH31" s="8">
        <f>HLOOKUP(AH$9,'[1]Aloc Total'!$D$5:$BF$39,$A31,0)</f>
        <v>3066.2521633119532</v>
      </c>
      <c r="AI31" s="8">
        <f>HLOOKUP(AI$9,'[1]Aloc Total'!$D$5:$BF$39,$A31,0)</f>
        <v>204.85183988849539</v>
      </c>
      <c r="AJ31" s="8">
        <f>HLOOKUP(AJ$9,'[1]Aloc Total'!$D$5:$BF$39,$A31,0)</f>
        <v>997.06641802346235</v>
      </c>
      <c r="AK31" s="8">
        <f>HLOOKUP(AK$9,'[1]Aloc Total'!$D$5:$BF$39,$A31,0)</f>
        <v>0</v>
      </c>
      <c r="AL31" s="8">
        <f>HLOOKUP(AL$9,'[1]Aloc Total'!$D$5:$BF$39,$A31,0)</f>
        <v>90.629290047640382</v>
      </c>
      <c r="AM31" s="8">
        <f>HLOOKUP(AM$9,'[1]Aloc Total'!$D$5:$BF$39,$A31,0)</f>
        <v>377.38143929876048</v>
      </c>
      <c r="AN31" s="8">
        <f>HLOOKUP(AN$9,'[1]Aloc Total'!$D$5:$BF$39,$A31,0)</f>
        <v>138.71682938414941</v>
      </c>
      <c r="AO31" s="8">
        <f>HLOOKUP(AO$9,'[1]Aloc Total'!$D$5:$BF$39,$A31,0)</f>
        <v>23.47852118773007</v>
      </c>
      <c r="AP31" s="8">
        <f>HLOOKUP(AP$9,'[1]Aloc Total'!$D$5:$BF$39,$A31,0)</f>
        <v>211.73186692391349</v>
      </c>
      <c r="AQ31" s="8">
        <f>HLOOKUP(AQ$9,'[1]Aloc Total'!$D$5:$BF$39,$A31,0)</f>
        <v>56.188406580752293</v>
      </c>
      <c r="AR31" s="8">
        <f>HLOOKUP(AR$9,'[1]Aloc Total'!$D$5:$BF$39,$A31,0)</f>
        <v>78.130556394574157</v>
      </c>
      <c r="AS31" s="8">
        <f>HLOOKUP(AS$9,'[1]Aloc Total'!$D$5:$BF$39,$A31,0)</f>
        <v>184.63934774427</v>
      </c>
      <c r="AT31" s="8">
        <f>HLOOKUP(AT$9,'[1]Aloc Total'!$D$5:$BF$39,$A31,0)</f>
        <v>268.89394316616182</v>
      </c>
      <c r="AU31" s="8">
        <f>HLOOKUP(AU$9,'[1]Aloc Total'!$D$5:$BF$39,$A31,0)</f>
        <v>95.278348216601501</v>
      </c>
      <c r="AV31" s="8">
        <f>HLOOKUP(AV$9,'[1]Aloc Total'!$D$5:$BF$39,$A31,0)</f>
        <v>2.933608784623547</v>
      </c>
      <c r="AW31" s="8">
        <f>HLOOKUP(AW$9,'[1]Aloc Total'!$D$5:$BF$39,$A31,0)</f>
        <v>101.245023782659</v>
      </c>
      <c r="AX31" s="8">
        <f>HLOOKUP(AX$9,'[1]Aloc Total'!$D$5:$BF$39,$A31,0)</f>
        <v>268.00337856938597</v>
      </c>
      <c r="AY31" s="8">
        <f>HLOOKUP(AY$9,'[1]Aloc Total'!$D$5:$BF$39,$A31,0)</f>
        <v>684.90529735541884</v>
      </c>
      <c r="AZ31" s="8">
        <f>HLOOKUP(AZ$9,'[1]Aloc Total'!$D$5:$BF$39,$A31,0)</f>
        <v>651.0700085375704</v>
      </c>
      <c r="BA31" s="8">
        <f t="shared" si="0"/>
        <v>17963.210982370496</v>
      </c>
      <c r="BB31" s="21"/>
      <c r="BC31" s="21"/>
      <c r="BD31" s="21"/>
      <c r="BE31" s="21"/>
      <c r="BF31" s="21"/>
      <c r="BG31" s="21"/>
      <c r="BH31" s="21"/>
    </row>
    <row r="32" spans="1:60" s="14" customFormat="1">
      <c r="A32" s="17">
        <v>26</v>
      </c>
      <c r="B32" s="13">
        <f t="shared" si="1"/>
        <v>46075</v>
      </c>
      <c r="C32" s="12">
        <f>HLOOKUP(C$9,'[1]Aloc Total'!$D$5:$BF$39,$A32,0)</f>
        <v>0</v>
      </c>
      <c r="D32" s="12">
        <f>HLOOKUP(D$9,'[1]Aloc Total'!$D$5:$BF$39,$A32,0)</f>
        <v>65.001564653903998</v>
      </c>
      <c r="E32" s="12">
        <f>HLOOKUP(E$9,'[1]Aloc Total'!$D$5:$BF$39,$A32,0)</f>
        <v>0</v>
      </c>
      <c r="F32" s="12">
        <f>HLOOKUP(F$9,'[1]Aloc Total'!$D$5:$BF$39,$A32,0)</f>
        <v>425.40184618272491</v>
      </c>
      <c r="G32" s="12">
        <f>HLOOKUP(G$9,'[1]Aloc Total'!$D$5:$BF$39,$A32,0)</f>
        <v>3.118852654693443</v>
      </c>
      <c r="H32" s="12">
        <f>HLOOKUP(H$9,'[1]Aloc Total'!$D$5:$BF$39,$A32,0)</f>
        <v>26.13466628852969</v>
      </c>
      <c r="I32" s="12">
        <f>HLOOKUP(I$9,'[1]Aloc Total'!$D$5:$BF$39,$A32,0)</f>
        <v>103.459923844865</v>
      </c>
      <c r="J32" s="12">
        <f>HLOOKUP(J$9,'[1]Aloc Total'!$D$5:$BF$39,$A32,0)</f>
        <v>143.5878585001694</v>
      </c>
      <c r="K32" s="12">
        <f>HLOOKUP(K$9,'[1]Aloc Total'!$D$5:$BF$39,$A32,0)</f>
        <v>11.92691719162036</v>
      </c>
      <c r="L32" s="12">
        <f>HLOOKUP(L$9,'[1]Aloc Total'!$D$5:$BF$39,$A32,0)</f>
        <v>168.71480885875329</v>
      </c>
      <c r="M32" s="12">
        <f>HLOOKUP(M$9,'[1]Aloc Total'!$D$5:$BF$39,$A32,0)</f>
        <v>208.0980945562911</v>
      </c>
      <c r="N32" s="12">
        <f>HLOOKUP(N$9,'[1]Aloc Total'!$D$5:$BF$39,$A32,0)</f>
        <v>942.37336644596576</v>
      </c>
      <c r="O32" s="12">
        <f>HLOOKUP(O$9,'[1]Aloc Total'!$D$5:$BF$39,$A32,0)</f>
        <v>996.55170278390472</v>
      </c>
      <c r="P32" s="12">
        <f>HLOOKUP(P$9,'[1]Aloc Total'!$D$5:$BF$39,$A32,0)</f>
        <v>481.14320613817159</v>
      </c>
      <c r="Q32" s="12">
        <f>HLOOKUP(Q$9,'[1]Aloc Total'!$D$5:$BF$39,$A32,0)</f>
        <v>833.43179681540425</v>
      </c>
      <c r="R32" s="12">
        <f>HLOOKUP(R$9,'[1]Aloc Total'!$D$5:$BF$39,$A32,0)</f>
        <v>403.2259059864582</v>
      </c>
      <c r="S32" s="12">
        <f>HLOOKUP(S$9,'[1]Aloc Total'!$D$5:$BF$39,$A32,0)</f>
        <v>433.65965296558119</v>
      </c>
      <c r="T32" s="12">
        <f>HLOOKUP(T$9,'[1]Aloc Total'!$D$5:$BF$39,$A32,0)</f>
        <v>32.637503562459443</v>
      </c>
      <c r="U32" s="12">
        <f>HLOOKUP(U$9,'[1]Aloc Total'!$D$5:$BF$39,$A32,0)</f>
        <v>0</v>
      </c>
      <c r="V32" s="12">
        <f>HLOOKUP(V$9,'[1]Aloc Total'!$D$5:$BF$39,$A32,0)</f>
        <v>13.225500848087179</v>
      </c>
      <c r="W32" s="12">
        <f>HLOOKUP(W$9,'[1]Aloc Total'!$D$5:$BF$39,$A32,0)</f>
        <v>3.0829298202659901E-2</v>
      </c>
      <c r="X32" s="12">
        <f>HLOOKUP(X$9,'[1]Aloc Total'!$D$5:$BF$39,$A32,0)</f>
        <v>497.33733096964949</v>
      </c>
      <c r="Y32" s="12">
        <f>HLOOKUP(Y$9,'[1]Aloc Total'!$D$5:$BF$39,$A32,0)</f>
        <v>42.772836407224368</v>
      </c>
      <c r="Z32" s="12">
        <f>HLOOKUP(Z$9,'[1]Aloc Total'!$D$5:$BF$39,$A32,0)</f>
        <v>136.79522582313501</v>
      </c>
      <c r="AA32" s="12">
        <f>HLOOKUP(AA$9,'[1]Aloc Total'!$D$5:$BF$39,$A32,0)</f>
        <v>2.6773234882605652</v>
      </c>
      <c r="AB32" s="12">
        <f>HLOOKUP(AB$9,'[1]Aloc Total'!$D$5:$BF$39,$A32,0)</f>
        <v>387.11357853920538</v>
      </c>
      <c r="AC32" s="12">
        <f>HLOOKUP(AC$9,'[1]Aloc Total'!$D$5:$BF$39,$A32,0)</f>
        <v>1169.757134026943</v>
      </c>
      <c r="AD32" s="12">
        <f>HLOOKUP(AD$9,'[1]Aloc Total'!$D$5:$BF$39,$A32,0)</f>
        <v>2042.5310810931451</v>
      </c>
      <c r="AE32" s="12">
        <f>HLOOKUP(AE$9,'[1]Aloc Total'!$D$5:$BF$39,$A32,0)</f>
        <v>0</v>
      </c>
      <c r="AF32" s="12">
        <f>HLOOKUP(AF$9,'[1]Aloc Total'!$D$5:$BF$39,$A32,0)</f>
        <v>24.59086074550315</v>
      </c>
      <c r="AG32" s="12">
        <f>HLOOKUP(AG$9,'[1]Aloc Total'!$D$5:$BF$39,$A32,0)</f>
        <v>283.77947234042551</v>
      </c>
      <c r="AH32" s="12">
        <f>HLOOKUP(AH$9,'[1]Aloc Total'!$D$5:$BF$39,$A32,0)</f>
        <v>3091.1202080446792</v>
      </c>
      <c r="AI32" s="12">
        <f>HLOOKUP(AI$9,'[1]Aloc Total'!$D$5:$BF$39,$A32,0)</f>
        <v>178.17993956867801</v>
      </c>
      <c r="AJ32" s="12">
        <f>HLOOKUP(AJ$9,'[1]Aloc Total'!$D$5:$BF$39,$A32,0)</f>
        <v>883.12025954301464</v>
      </c>
      <c r="AK32" s="12">
        <f>HLOOKUP(AK$9,'[1]Aloc Total'!$D$5:$BF$39,$A32,0)</f>
        <v>0</v>
      </c>
      <c r="AL32" s="12">
        <f>HLOOKUP(AL$9,'[1]Aloc Total'!$D$5:$BF$39,$A32,0)</f>
        <v>65.481697463303675</v>
      </c>
      <c r="AM32" s="12">
        <f>HLOOKUP(AM$9,'[1]Aloc Total'!$D$5:$BF$39,$A32,0)</f>
        <v>378.26262106564872</v>
      </c>
      <c r="AN32" s="12">
        <f>HLOOKUP(AN$9,'[1]Aloc Total'!$D$5:$BF$39,$A32,0)</f>
        <v>106.6240661168882</v>
      </c>
      <c r="AO32" s="12">
        <f>HLOOKUP(AO$9,'[1]Aloc Total'!$D$5:$BF$39,$A32,0)</f>
        <v>10.254092663058641</v>
      </c>
      <c r="AP32" s="12">
        <f>HLOOKUP(AP$9,'[1]Aloc Total'!$D$5:$BF$39,$A32,0)</f>
        <v>206.8544038673987</v>
      </c>
      <c r="AQ32" s="12">
        <f>HLOOKUP(AQ$9,'[1]Aloc Total'!$D$5:$BF$39,$A32,0)</f>
        <v>35.372464434316292</v>
      </c>
      <c r="AR32" s="12">
        <f>HLOOKUP(AR$9,'[1]Aloc Total'!$D$5:$BF$39,$A32,0)</f>
        <v>75.073898497993909</v>
      </c>
      <c r="AS32" s="12">
        <f>HLOOKUP(AS$9,'[1]Aloc Total'!$D$5:$BF$39,$A32,0)</f>
        <v>167.3084566990041</v>
      </c>
      <c r="AT32" s="12">
        <f>HLOOKUP(AT$9,'[1]Aloc Total'!$D$5:$BF$39,$A32,0)</f>
        <v>266.64099166968231</v>
      </c>
      <c r="AU32" s="12">
        <f>HLOOKUP(AU$9,'[1]Aloc Total'!$D$5:$BF$39,$A32,0)</f>
        <v>51.181460471786373</v>
      </c>
      <c r="AV32" s="12">
        <f>HLOOKUP(AV$9,'[1]Aloc Total'!$D$5:$BF$39,$A32,0)</f>
        <v>1.7556615124280011</v>
      </c>
      <c r="AW32" s="12">
        <f>HLOOKUP(AW$9,'[1]Aloc Total'!$D$5:$BF$39,$A32,0)</f>
        <v>105.1817911227116</v>
      </c>
      <c r="AX32" s="12">
        <f>HLOOKUP(AX$9,'[1]Aloc Total'!$D$5:$BF$39,$A32,0)</f>
        <v>240.81890765684221</v>
      </c>
      <c r="AY32" s="12">
        <f>HLOOKUP(AY$9,'[1]Aloc Total'!$D$5:$BF$39,$A32,0)</f>
        <v>531.55795536770165</v>
      </c>
      <c r="AZ32" s="12">
        <f>HLOOKUP(AZ$9,'[1]Aloc Total'!$D$5:$BF$39,$A32,0)</f>
        <v>673.71399402699774</v>
      </c>
      <c r="BA32" s="8">
        <f t="shared" si="0"/>
        <v>16947.581710801413</v>
      </c>
      <c r="BB32" s="40"/>
      <c r="BC32" s="40"/>
      <c r="BD32" s="40"/>
      <c r="BE32" s="40"/>
      <c r="BF32" s="40"/>
      <c r="BG32" s="40"/>
      <c r="BH32" s="40"/>
    </row>
    <row r="33" spans="1:157">
      <c r="A33" s="17">
        <v>27</v>
      </c>
      <c r="B33" s="7">
        <f t="shared" si="1"/>
        <v>46076</v>
      </c>
      <c r="C33" s="8">
        <f>HLOOKUP(C$9,'[1]Aloc Total'!$D$5:$BF$39,$A33,0)</f>
        <v>0</v>
      </c>
      <c r="D33" s="8">
        <f>HLOOKUP(D$9,'[1]Aloc Total'!$D$5:$BF$39,$A33,0)</f>
        <v>77.97104828648213</v>
      </c>
      <c r="E33" s="8">
        <f>HLOOKUP(E$9,'[1]Aloc Total'!$D$5:$BF$39,$A33,0)</f>
        <v>0</v>
      </c>
      <c r="F33" s="8">
        <f>HLOOKUP(F$9,'[1]Aloc Total'!$D$5:$BF$39,$A33,0)</f>
        <v>1100.663735240438</v>
      </c>
      <c r="G33" s="8">
        <f>HLOOKUP(G$9,'[1]Aloc Total'!$D$5:$BF$39,$A33,0)</f>
        <v>0.13457658867595901</v>
      </c>
      <c r="H33" s="8">
        <f>HLOOKUP(H$9,'[1]Aloc Total'!$D$5:$BF$39,$A33,0)</f>
        <v>39.65746880363217</v>
      </c>
      <c r="I33" s="8">
        <f>HLOOKUP(I$9,'[1]Aloc Total'!$D$5:$BF$39,$A33,0)</f>
        <v>147.74057327878509</v>
      </c>
      <c r="J33" s="8">
        <f>HLOOKUP(J$9,'[1]Aloc Total'!$D$5:$BF$39,$A33,0)</f>
        <v>176.1433293213245</v>
      </c>
      <c r="K33" s="8">
        <f>HLOOKUP(K$9,'[1]Aloc Total'!$D$5:$BF$39,$A33,0)</f>
        <v>15.495877600072641</v>
      </c>
      <c r="L33" s="8">
        <f>HLOOKUP(L$9,'[1]Aloc Total'!$D$5:$BF$39,$A33,0)</f>
        <v>109.78205857625611</v>
      </c>
      <c r="M33" s="8">
        <f>HLOOKUP(M$9,'[1]Aloc Total'!$D$5:$BF$39,$A33,0)</f>
        <v>230.57740176291091</v>
      </c>
      <c r="N33" s="8">
        <f>HLOOKUP(N$9,'[1]Aloc Total'!$D$5:$BF$39,$A33,0)</f>
        <v>969.73101759015196</v>
      </c>
      <c r="O33" s="8">
        <f>HLOOKUP(O$9,'[1]Aloc Total'!$D$5:$BF$39,$A33,0)</f>
        <v>1040.933560476454</v>
      </c>
      <c r="P33" s="8">
        <f>HLOOKUP(P$9,'[1]Aloc Total'!$D$5:$BF$39,$A33,0)</f>
        <v>544.91910512788002</v>
      </c>
      <c r="Q33" s="8">
        <f>HLOOKUP(Q$9,'[1]Aloc Total'!$D$5:$BF$39,$A33,0)</f>
        <v>898.57925747888135</v>
      </c>
      <c r="R33" s="8">
        <f>HLOOKUP(R$9,'[1]Aloc Total'!$D$5:$BF$39,$A33,0)</f>
        <v>495.99611750906553</v>
      </c>
      <c r="S33" s="8">
        <f>HLOOKUP(S$9,'[1]Aloc Total'!$D$5:$BF$39,$A33,0)</f>
        <v>351.1679572391738</v>
      </c>
      <c r="T33" s="8">
        <f>HLOOKUP(T$9,'[1]Aloc Total'!$D$5:$BF$39,$A33,0)</f>
        <v>166.14686235889869</v>
      </c>
      <c r="U33" s="8">
        <f>HLOOKUP(U$9,'[1]Aloc Total'!$D$5:$BF$39,$A33,0)</f>
        <v>47.551109547782723</v>
      </c>
      <c r="V33" s="8">
        <f>HLOOKUP(V$9,'[1]Aloc Total'!$D$5:$BF$39,$A33,0)</f>
        <v>39.08672466560197</v>
      </c>
      <c r="W33" s="8">
        <f>HLOOKUP(W$9,'[1]Aloc Total'!$D$5:$BF$39,$A33,0)</f>
        <v>22.123372471082721</v>
      </c>
      <c r="X33" s="8">
        <f>HLOOKUP(X$9,'[1]Aloc Total'!$D$5:$BF$39,$A33,0)</f>
        <v>521.70090984068156</v>
      </c>
      <c r="Y33" s="8">
        <f>HLOOKUP(Y$9,'[1]Aloc Total'!$D$5:$BF$39,$A33,0)</f>
        <v>166.77926509333409</v>
      </c>
      <c r="Z33" s="8">
        <f>HLOOKUP(Z$9,'[1]Aloc Total'!$D$5:$BF$39,$A33,0)</f>
        <v>146.17725146833931</v>
      </c>
      <c r="AA33" s="8">
        <f>HLOOKUP(AA$9,'[1]Aloc Total'!$D$5:$BF$39,$A33,0)</f>
        <v>5.1117657228549573</v>
      </c>
      <c r="AB33" s="8">
        <f>HLOOKUP(AB$9,'[1]Aloc Total'!$D$5:$BF$39,$A33,0)</f>
        <v>391.18894368074308</v>
      </c>
      <c r="AC33" s="8">
        <f>HLOOKUP(AC$9,'[1]Aloc Total'!$D$5:$BF$39,$A33,0)</f>
        <v>1244.243399293108</v>
      </c>
      <c r="AD33" s="8">
        <f>HLOOKUP(AD$9,'[1]Aloc Total'!$D$5:$BF$39,$A33,0)</f>
        <v>2075.469639454574</v>
      </c>
      <c r="AE33" s="8">
        <f>HLOOKUP(AE$9,'[1]Aloc Total'!$D$5:$BF$39,$A33,0)</f>
        <v>0</v>
      </c>
      <c r="AF33" s="8">
        <f>HLOOKUP(AF$9,'[1]Aloc Total'!$D$5:$BF$39,$A33,0)</f>
        <v>25.297911832624681</v>
      </c>
      <c r="AG33" s="8">
        <f>HLOOKUP(AG$9,'[1]Aloc Total'!$D$5:$BF$39,$A33,0)</f>
        <v>264.09717244668201</v>
      </c>
      <c r="AH33" s="8">
        <f>HLOOKUP(AH$9,'[1]Aloc Total'!$D$5:$BF$39,$A33,0)</f>
        <v>4073.3218273120301</v>
      </c>
      <c r="AI33" s="8">
        <f>HLOOKUP(AI$9,'[1]Aloc Total'!$D$5:$BF$39,$A33,0)</f>
        <v>220.99298810399239</v>
      </c>
      <c r="AJ33" s="8">
        <f>HLOOKUP(AJ$9,'[1]Aloc Total'!$D$5:$BF$39,$A33,0)</f>
        <v>1052.841443927445</v>
      </c>
      <c r="AK33" s="8">
        <f>HLOOKUP(AK$9,'[1]Aloc Total'!$D$5:$BF$39,$A33,0)</f>
        <v>0.27934024980149302</v>
      </c>
      <c r="AL33" s="8">
        <f>HLOOKUP(AL$9,'[1]Aloc Total'!$D$5:$BF$39,$A33,0)</f>
        <v>148.05676633528569</v>
      </c>
      <c r="AM33" s="8">
        <f>HLOOKUP(AM$9,'[1]Aloc Total'!$D$5:$BF$39,$A33,0)</f>
        <v>463.2946509639558</v>
      </c>
      <c r="AN33" s="8">
        <f>HLOOKUP(AN$9,'[1]Aloc Total'!$D$5:$BF$39,$A33,0)</f>
        <v>227.74085127841991</v>
      </c>
      <c r="AO33" s="8">
        <f>HLOOKUP(AO$9,'[1]Aloc Total'!$D$5:$BF$39,$A33,0)</f>
        <v>32.662167001021572</v>
      </c>
      <c r="AP33" s="8">
        <f>HLOOKUP(AP$9,'[1]Aloc Total'!$D$5:$BF$39,$A33,0)</f>
        <v>208.07631639963981</v>
      </c>
      <c r="AQ33" s="8">
        <f>HLOOKUP(AQ$9,'[1]Aloc Total'!$D$5:$BF$39,$A33,0)</f>
        <v>69.060844944205513</v>
      </c>
      <c r="AR33" s="8">
        <f>HLOOKUP(AR$9,'[1]Aloc Total'!$D$5:$BF$39,$A33,0)</f>
        <v>71.003358811827042</v>
      </c>
      <c r="AS33" s="8">
        <f>HLOOKUP(AS$9,'[1]Aloc Total'!$D$5:$BF$39,$A33,0)</f>
        <v>169.92278118658979</v>
      </c>
      <c r="AT33" s="8">
        <f>HLOOKUP(AT$9,'[1]Aloc Total'!$D$5:$BF$39,$A33,0)</f>
        <v>282.33524910166778</v>
      </c>
      <c r="AU33" s="8">
        <f>HLOOKUP(AU$9,'[1]Aloc Total'!$D$5:$BF$39,$A33,0)</f>
        <v>162.70363187094239</v>
      </c>
      <c r="AV33" s="8">
        <f>HLOOKUP(AV$9,'[1]Aloc Total'!$D$5:$BF$39,$A33,0)</f>
        <v>5.8304904922578382</v>
      </c>
      <c r="AW33" s="8">
        <f>HLOOKUP(AW$9,'[1]Aloc Total'!$D$5:$BF$39,$A33,0)</f>
        <v>129.15867461790921</v>
      </c>
      <c r="AX33" s="8">
        <f>HLOOKUP(AX$9,'[1]Aloc Total'!$D$5:$BF$39,$A33,0)</f>
        <v>306.10061680310929</v>
      </c>
      <c r="AY33" s="8">
        <f>HLOOKUP(AY$9,'[1]Aloc Total'!$D$5:$BF$39,$A33,0)</f>
        <v>734.80318669855728</v>
      </c>
      <c r="AZ33" s="8">
        <f>HLOOKUP(AZ$9,'[1]Aloc Total'!$D$5:$BF$39,$A33,0)</f>
        <v>658.99447857992504</v>
      </c>
      <c r="BA33" s="8">
        <f t="shared" si="0"/>
        <v>20331.647077435067</v>
      </c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</row>
    <row r="34" spans="1:157" s="14" customFormat="1">
      <c r="A34" s="18">
        <v>28</v>
      </c>
      <c r="B34" s="13">
        <f t="shared" si="1"/>
        <v>46077</v>
      </c>
      <c r="C34" s="12">
        <f>HLOOKUP(C$9,'[1]Aloc Total'!$D$5:$BF$39,$A34,0)</f>
        <v>0</v>
      </c>
      <c r="D34" s="12">
        <f>HLOOKUP(D$9,'[1]Aloc Total'!$D$5:$BF$39,$A34,0)</f>
        <v>81.834629553410267</v>
      </c>
      <c r="E34" s="12">
        <f>HLOOKUP(E$9,'[1]Aloc Total'!$D$5:$BF$39,$A34,0)</f>
        <v>0</v>
      </c>
      <c r="F34" s="12">
        <f>HLOOKUP(F$9,'[1]Aloc Total'!$D$5:$BF$39,$A34,0)</f>
        <v>1819.8519065143939</v>
      </c>
      <c r="G34" s="12">
        <f>HLOOKUP(G$9,'[1]Aloc Total'!$D$5:$BF$39,$A34,0)</f>
        <v>0.66323203263809305</v>
      </c>
      <c r="H34" s="12">
        <f>HLOOKUP(H$9,'[1]Aloc Total'!$D$5:$BF$39,$A34,0)</f>
        <v>37.590029258076306</v>
      </c>
      <c r="I34" s="12">
        <f>HLOOKUP(I$9,'[1]Aloc Total'!$D$5:$BF$39,$A34,0)</f>
        <v>152.08423932783421</v>
      </c>
      <c r="J34" s="12">
        <f>HLOOKUP(J$9,'[1]Aloc Total'!$D$5:$BF$39,$A34,0)</f>
        <v>160.076707583222</v>
      </c>
      <c r="K34" s="12">
        <f>HLOOKUP(K$9,'[1]Aloc Total'!$D$5:$BF$39,$A34,0)</f>
        <v>15.70471258528892</v>
      </c>
      <c r="L34" s="12">
        <f>HLOOKUP(L$9,'[1]Aloc Total'!$D$5:$BF$39,$A34,0)</f>
        <v>213.4475843891048</v>
      </c>
      <c r="M34" s="12">
        <f>HLOOKUP(M$9,'[1]Aloc Total'!$D$5:$BF$39,$A34,0)</f>
        <v>226.34016417856711</v>
      </c>
      <c r="N34" s="12">
        <f>HLOOKUP(N$9,'[1]Aloc Total'!$D$5:$BF$39,$A34,0)</f>
        <v>966.72154192386438</v>
      </c>
      <c r="O34" s="12">
        <f>HLOOKUP(O$9,'[1]Aloc Total'!$D$5:$BF$39,$A34,0)</f>
        <v>1047.390287843506</v>
      </c>
      <c r="P34" s="12">
        <f>HLOOKUP(P$9,'[1]Aloc Total'!$D$5:$BF$39,$A34,0)</f>
        <v>565.97792852798227</v>
      </c>
      <c r="Q34" s="12">
        <f>HLOOKUP(Q$9,'[1]Aloc Total'!$D$5:$BF$39,$A34,0)</f>
        <v>937.99422662617337</v>
      </c>
      <c r="R34" s="12">
        <f>HLOOKUP(R$9,'[1]Aloc Total'!$D$5:$BF$39,$A34,0)</f>
        <v>513.95068079302155</v>
      </c>
      <c r="S34" s="12">
        <f>HLOOKUP(S$9,'[1]Aloc Total'!$D$5:$BF$39,$A34,0)</f>
        <v>472.21182440843472</v>
      </c>
      <c r="T34" s="12">
        <f>HLOOKUP(T$9,'[1]Aloc Total'!$D$5:$BF$39,$A34,0)</f>
        <v>199.5800298958406</v>
      </c>
      <c r="U34" s="12">
        <f>HLOOKUP(U$9,'[1]Aloc Total'!$D$5:$BF$39,$A34,0)</f>
        <v>65.481161301595805</v>
      </c>
      <c r="V34" s="12">
        <f>HLOOKUP(V$9,'[1]Aloc Total'!$D$5:$BF$39,$A34,0)</f>
        <v>42.297797134049461</v>
      </c>
      <c r="W34" s="12">
        <f>HLOOKUP(W$9,'[1]Aloc Total'!$D$5:$BF$39,$A34,0)</f>
        <v>25.341415041732549</v>
      </c>
      <c r="X34" s="12">
        <f>HLOOKUP(X$9,'[1]Aloc Total'!$D$5:$BF$39,$A34,0)</f>
        <v>526.16081535940702</v>
      </c>
      <c r="Y34" s="12">
        <f>HLOOKUP(Y$9,'[1]Aloc Total'!$D$5:$BF$39,$A34,0)</f>
        <v>159.9732283736025</v>
      </c>
      <c r="Z34" s="12">
        <f>HLOOKUP(Z$9,'[1]Aloc Total'!$D$5:$BF$39,$A34,0)</f>
        <v>146.27000744380101</v>
      </c>
      <c r="AA34" s="12">
        <f>HLOOKUP(AA$9,'[1]Aloc Total'!$D$5:$BF$39,$A34,0)</f>
        <v>7.382946717402219</v>
      </c>
      <c r="AB34" s="12">
        <f>HLOOKUP(AB$9,'[1]Aloc Total'!$D$5:$BF$39,$A34,0)</f>
        <v>260.203834204967</v>
      </c>
      <c r="AC34" s="12">
        <f>HLOOKUP(AC$9,'[1]Aloc Total'!$D$5:$BF$39,$A34,0)</f>
        <v>1209.004975285759</v>
      </c>
      <c r="AD34" s="12">
        <f>HLOOKUP(AD$9,'[1]Aloc Total'!$D$5:$BF$39,$A34,0)</f>
        <v>2185.3519602702022</v>
      </c>
      <c r="AE34" s="12">
        <f>HLOOKUP(AE$9,'[1]Aloc Total'!$D$5:$BF$39,$A34,0)</f>
        <v>10.66318404616524</v>
      </c>
      <c r="AF34" s="12">
        <f>HLOOKUP(AF$9,'[1]Aloc Total'!$D$5:$BF$39,$A34,0)</f>
        <v>26.587013685422399</v>
      </c>
      <c r="AG34" s="12">
        <f>HLOOKUP(AG$9,'[1]Aloc Total'!$D$5:$BF$39,$A34,0)</f>
        <v>284.4364668348195</v>
      </c>
      <c r="AH34" s="12">
        <f>HLOOKUP(AH$9,'[1]Aloc Total'!$D$5:$BF$39,$A34,0)</f>
        <v>4083.408666171958</v>
      </c>
      <c r="AI34" s="12">
        <f>HLOOKUP(AI$9,'[1]Aloc Total'!$D$5:$BF$39,$A34,0)</f>
        <v>223.02664946195239</v>
      </c>
      <c r="AJ34" s="12">
        <f>HLOOKUP(AJ$9,'[1]Aloc Total'!$D$5:$BF$39,$A34,0)</f>
        <v>1021.165010226347</v>
      </c>
      <c r="AK34" s="12">
        <f>HLOOKUP(AK$9,'[1]Aloc Total'!$D$5:$BF$39,$A34,0)</f>
        <v>0</v>
      </c>
      <c r="AL34" s="12">
        <f>HLOOKUP(AL$9,'[1]Aloc Total'!$D$5:$BF$39,$A34,0)</f>
        <v>157.0117391801696</v>
      </c>
      <c r="AM34" s="12">
        <f>HLOOKUP(AM$9,'[1]Aloc Total'!$D$5:$BF$39,$A34,0)</f>
        <v>475.68373954776212</v>
      </c>
      <c r="AN34" s="12">
        <f>HLOOKUP(AN$9,'[1]Aloc Total'!$D$5:$BF$39,$A34,0)</f>
        <v>228.3115954164501</v>
      </c>
      <c r="AO34" s="12">
        <f>HLOOKUP(AO$9,'[1]Aloc Total'!$D$5:$BF$39,$A34,0)</f>
        <v>35.316167454989703</v>
      </c>
      <c r="AP34" s="12">
        <f>HLOOKUP(AP$9,'[1]Aloc Total'!$D$5:$BF$39,$A34,0)</f>
        <v>226.96341680200501</v>
      </c>
      <c r="AQ34" s="12">
        <f>HLOOKUP(AQ$9,'[1]Aloc Total'!$D$5:$BF$39,$A34,0)</f>
        <v>63.328203963634401</v>
      </c>
      <c r="AR34" s="12">
        <f>HLOOKUP(AR$9,'[1]Aloc Total'!$D$5:$BF$39,$A34,0)</f>
        <v>82.242380532247182</v>
      </c>
      <c r="AS34" s="12">
        <f>HLOOKUP(AS$9,'[1]Aloc Total'!$D$5:$BF$39,$A34,0)</f>
        <v>171.15782968067359</v>
      </c>
      <c r="AT34" s="12">
        <f>HLOOKUP(AT$9,'[1]Aloc Total'!$D$5:$BF$39,$A34,0)</f>
        <v>280.32839582910151</v>
      </c>
      <c r="AU34" s="12">
        <f>HLOOKUP(AU$9,'[1]Aloc Total'!$D$5:$BF$39,$A34,0)</f>
        <v>184.8457700018007</v>
      </c>
      <c r="AV34" s="12">
        <f>HLOOKUP(AV$9,'[1]Aloc Total'!$D$5:$BF$39,$A34,0)</f>
        <v>7.0818919184318956</v>
      </c>
      <c r="AW34" s="12">
        <f>HLOOKUP(AW$9,'[1]Aloc Total'!$D$5:$BF$39,$A34,0)</f>
        <v>144.20578486849271</v>
      </c>
      <c r="AX34" s="12">
        <f>HLOOKUP(AX$9,'[1]Aloc Total'!$D$5:$BF$39,$A34,0)</f>
        <v>318.57522317932251</v>
      </c>
      <c r="AY34" s="12">
        <f>HLOOKUP(AY$9,'[1]Aloc Total'!$D$5:$BF$39,$A34,0)</f>
        <v>717.27150309369313</v>
      </c>
      <c r="AZ34" s="12">
        <f>HLOOKUP(AZ$9,'[1]Aloc Total'!$D$5:$BF$39,$A34,0)</f>
        <v>666.39779944222562</v>
      </c>
      <c r="BA34" s="8">
        <f t="shared" si="0"/>
        <v>21446.896297911542</v>
      </c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</row>
    <row r="35" spans="1:157">
      <c r="A35" s="17">
        <v>29</v>
      </c>
      <c r="B35" s="7">
        <f t="shared" si="1"/>
        <v>46078</v>
      </c>
      <c r="C35" s="8">
        <f>HLOOKUP(C$9,'[1]Aloc Total'!$D$5:$BF$39,$A35,0)</f>
        <v>0</v>
      </c>
      <c r="D35" s="8">
        <f>HLOOKUP(D$9,'[1]Aloc Total'!$D$5:$BF$39,$A35,0)</f>
        <v>78.024128295561496</v>
      </c>
      <c r="E35" s="8">
        <f>HLOOKUP(E$9,'[1]Aloc Total'!$D$5:$BF$39,$A35,0)</f>
        <v>0</v>
      </c>
      <c r="F35" s="8">
        <f>HLOOKUP(F$9,'[1]Aloc Total'!$D$5:$BF$39,$A35,0)</f>
        <v>1821.97320859909</v>
      </c>
      <c r="G35" s="8">
        <f>HLOOKUP(G$9,'[1]Aloc Total'!$D$5:$BF$39,$A35,0)</f>
        <v>2.0116787279370461</v>
      </c>
      <c r="H35" s="8">
        <f>HLOOKUP(H$9,'[1]Aloc Total'!$D$5:$BF$39,$A35,0)</f>
        <v>41.085267431696131</v>
      </c>
      <c r="I35" s="8">
        <f>HLOOKUP(I$9,'[1]Aloc Total'!$D$5:$BF$39,$A35,0)</f>
        <v>129.35278828362439</v>
      </c>
      <c r="J35" s="8">
        <f>HLOOKUP(J$9,'[1]Aloc Total'!$D$5:$BF$39,$A35,0)</f>
        <v>197.2756068754052</v>
      </c>
      <c r="K35" s="8">
        <f>HLOOKUP(K$9,'[1]Aloc Total'!$D$5:$BF$39,$A35,0)</f>
        <v>14.903955074581569</v>
      </c>
      <c r="L35" s="8">
        <f>HLOOKUP(L$9,'[1]Aloc Total'!$D$5:$BF$39,$A35,0)</f>
        <v>218.49822767726261</v>
      </c>
      <c r="M35" s="8">
        <f>HLOOKUP(M$9,'[1]Aloc Total'!$D$5:$BF$39,$A35,0)</f>
        <v>223.15091273576039</v>
      </c>
      <c r="N35" s="8">
        <f>HLOOKUP(N$9,'[1]Aloc Total'!$D$5:$BF$39,$A35,0)</f>
        <v>958.51290617633913</v>
      </c>
      <c r="O35" s="8">
        <f>HLOOKUP(O$9,'[1]Aloc Total'!$D$5:$BF$39,$A35,0)</f>
        <v>1031.3124067095389</v>
      </c>
      <c r="P35" s="8">
        <f>HLOOKUP(P$9,'[1]Aloc Total'!$D$5:$BF$39,$A35,0)</f>
        <v>564.83724449448368</v>
      </c>
      <c r="Q35" s="8">
        <f>HLOOKUP(Q$9,'[1]Aloc Total'!$D$5:$BF$39,$A35,0)</f>
        <v>941.67597205964285</v>
      </c>
      <c r="R35" s="8">
        <f>HLOOKUP(R$9,'[1]Aloc Total'!$D$5:$BF$39,$A35,0)</f>
        <v>503.17097471272552</v>
      </c>
      <c r="S35" s="8">
        <f>HLOOKUP(S$9,'[1]Aloc Total'!$D$5:$BF$39,$A35,0)</f>
        <v>399.73482514252049</v>
      </c>
      <c r="T35" s="8">
        <f>HLOOKUP(T$9,'[1]Aloc Total'!$D$5:$BF$39,$A35,0)</f>
        <v>198.67498893295229</v>
      </c>
      <c r="U35" s="8">
        <f>HLOOKUP(U$9,'[1]Aloc Total'!$D$5:$BF$39,$A35,0)</f>
        <v>75.453769068021472</v>
      </c>
      <c r="V35" s="8">
        <f>HLOOKUP(V$9,'[1]Aloc Total'!$D$5:$BF$39,$A35,0)</f>
        <v>43.286211242512131</v>
      </c>
      <c r="W35" s="8">
        <f>HLOOKUP(W$9,'[1]Aloc Total'!$D$5:$BF$39,$A35,0)</f>
        <v>24.137463926705191</v>
      </c>
      <c r="X35" s="8">
        <f>HLOOKUP(X$9,'[1]Aloc Total'!$D$5:$BF$39,$A35,0)</f>
        <v>516.08095198768285</v>
      </c>
      <c r="Y35" s="8">
        <f>HLOOKUP(Y$9,'[1]Aloc Total'!$D$5:$BF$39,$A35,0)</f>
        <v>118.3936198472483</v>
      </c>
      <c r="Z35" s="8">
        <f>HLOOKUP(Z$9,'[1]Aloc Total'!$D$5:$BF$39,$A35,0)</f>
        <v>146.60698507719869</v>
      </c>
      <c r="AA35" s="8">
        <f>HLOOKUP(AA$9,'[1]Aloc Total'!$D$5:$BF$39,$A35,0)</f>
        <v>2.6196861046642881</v>
      </c>
      <c r="AB35" s="8">
        <f>HLOOKUP(AB$9,'[1]Aloc Total'!$D$5:$BF$39,$A35,0)</f>
        <v>0.45841826023085702</v>
      </c>
      <c r="AC35" s="8">
        <f>HLOOKUP(AC$9,'[1]Aloc Total'!$D$5:$BF$39,$A35,0)</f>
        <v>1209.2087167347529</v>
      </c>
      <c r="AD35" s="8">
        <f>HLOOKUP(AD$9,'[1]Aloc Total'!$D$5:$BF$39,$A35,0)</f>
        <v>2196.529323394217</v>
      </c>
      <c r="AE35" s="8">
        <f>HLOOKUP(AE$9,'[1]Aloc Total'!$D$5:$BF$39,$A35,0)</f>
        <v>0</v>
      </c>
      <c r="AF35" s="8">
        <f>HLOOKUP(AF$9,'[1]Aloc Total'!$D$5:$BF$39,$A35,0)</f>
        <v>26.134634207115219</v>
      </c>
      <c r="AG35" s="8">
        <f>HLOOKUP(AG$9,'[1]Aloc Total'!$D$5:$BF$39,$A35,0)</f>
        <v>305.63388803640657</v>
      </c>
      <c r="AH35" s="8">
        <f>HLOOKUP(AH$9,'[1]Aloc Total'!$D$5:$BF$39,$A35,0)</f>
        <v>4087.0629750878638</v>
      </c>
      <c r="AI35" s="8">
        <f>HLOOKUP(AI$9,'[1]Aloc Total'!$D$5:$BF$39,$A35,0)</f>
        <v>196.06575798159119</v>
      </c>
      <c r="AJ35" s="8">
        <f>HLOOKUP(AJ$9,'[1]Aloc Total'!$D$5:$BF$39,$A35,0)</f>
        <v>1020.189195918018</v>
      </c>
      <c r="AK35" s="8">
        <f>HLOOKUP(AK$9,'[1]Aloc Total'!$D$5:$BF$39,$A35,0)</f>
        <v>0</v>
      </c>
      <c r="AL35" s="8">
        <f>HLOOKUP(AL$9,'[1]Aloc Total'!$D$5:$BF$39,$A35,0)</f>
        <v>153.17094478582601</v>
      </c>
      <c r="AM35" s="8">
        <f>HLOOKUP(AM$9,'[1]Aloc Total'!$D$5:$BF$39,$A35,0)</f>
        <v>450.94872339763299</v>
      </c>
      <c r="AN35" s="8">
        <f>HLOOKUP(AN$9,'[1]Aloc Total'!$D$5:$BF$39,$A35,0)</f>
        <v>218.54058445218439</v>
      </c>
      <c r="AO35" s="8">
        <f>HLOOKUP(AO$9,'[1]Aloc Total'!$D$5:$BF$39,$A35,0)</f>
        <v>35.120468431616288</v>
      </c>
      <c r="AP35" s="8">
        <f>HLOOKUP(AP$9,'[1]Aloc Total'!$D$5:$BF$39,$A35,0)</f>
        <v>226.80524909818271</v>
      </c>
      <c r="AQ35" s="8">
        <f>HLOOKUP(AQ$9,'[1]Aloc Total'!$D$5:$BF$39,$A35,0)</f>
        <v>65.080112344107306</v>
      </c>
      <c r="AR35" s="8">
        <f>HLOOKUP(AR$9,'[1]Aloc Total'!$D$5:$BF$39,$A35,0)</f>
        <v>85.402517638446795</v>
      </c>
      <c r="AS35" s="8">
        <f>HLOOKUP(AS$9,'[1]Aloc Total'!$D$5:$BF$39,$A35,0)</f>
        <v>178.0263292393723</v>
      </c>
      <c r="AT35" s="8">
        <f>HLOOKUP(AT$9,'[1]Aloc Total'!$D$5:$BF$39,$A35,0)</f>
        <v>296.74245035390561</v>
      </c>
      <c r="AU35" s="8">
        <f>HLOOKUP(AU$9,'[1]Aloc Total'!$D$5:$BF$39,$A35,0)</f>
        <v>191.4652224471927</v>
      </c>
      <c r="AV35" s="8">
        <f>HLOOKUP(AV$9,'[1]Aloc Total'!$D$5:$BF$39,$A35,0)</f>
        <v>6.8041601537540197</v>
      </c>
      <c r="AW35" s="8">
        <f>HLOOKUP(AW$9,'[1]Aloc Total'!$D$5:$BF$39,$A35,0)</f>
        <v>144.95024539987361</v>
      </c>
      <c r="AX35" s="8">
        <f>HLOOKUP(AX$9,'[1]Aloc Total'!$D$5:$BF$39,$A35,0)</f>
        <v>312.62570478791599</v>
      </c>
      <c r="AY35" s="8">
        <f>HLOOKUP(AY$9,'[1]Aloc Total'!$D$5:$BF$39,$A35,0)</f>
        <v>676.38381125134924</v>
      </c>
      <c r="AZ35" s="8">
        <f>HLOOKUP(AZ$9,'[1]Aloc Total'!$D$5:$BF$39,$A35,0)</f>
        <v>665.62438617861972</v>
      </c>
      <c r="BA35" s="8">
        <f t="shared" si="0"/>
        <v>20999.74759876333</v>
      </c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</row>
    <row r="36" spans="1:157" s="14" customFormat="1">
      <c r="A36" s="17">
        <v>30</v>
      </c>
      <c r="B36" s="13">
        <f t="shared" si="1"/>
        <v>46079</v>
      </c>
      <c r="C36" s="12">
        <f>HLOOKUP(C$9,'[1]Aloc Total'!$D$5:$BF$39,$A36,0)</f>
        <v>0</v>
      </c>
      <c r="D36" s="12">
        <f>HLOOKUP(D$9,'[1]Aloc Total'!$D$5:$BF$39,$A36,0)</f>
        <v>70.354335064447568</v>
      </c>
      <c r="E36" s="12">
        <f>HLOOKUP(E$9,'[1]Aloc Total'!$D$5:$BF$39,$A36,0)</f>
        <v>0</v>
      </c>
      <c r="F36" s="12">
        <f>HLOOKUP(F$9,'[1]Aloc Total'!$D$5:$BF$39,$A36,0)</f>
        <v>1796.23891577368</v>
      </c>
      <c r="G36" s="12">
        <f>HLOOKUP(G$9,'[1]Aloc Total'!$D$5:$BF$39,$A36,0)</f>
        <v>1.8422516282493839</v>
      </c>
      <c r="H36" s="12">
        <f>HLOOKUP(H$9,'[1]Aloc Total'!$D$5:$BF$39,$A36,0)</f>
        <v>33.56613564049438</v>
      </c>
      <c r="I36" s="12">
        <f>HLOOKUP(I$9,'[1]Aloc Total'!$D$5:$BF$39,$A36,0)</f>
        <v>156.0723433140349</v>
      </c>
      <c r="J36" s="12">
        <f>HLOOKUP(J$9,'[1]Aloc Total'!$D$5:$BF$39,$A36,0)</f>
        <v>334.14938038874328</v>
      </c>
      <c r="K36" s="12">
        <f>HLOOKUP(K$9,'[1]Aloc Total'!$D$5:$BF$39,$A36,0)</f>
        <v>14.46108550387901</v>
      </c>
      <c r="L36" s="12">
        <f>HLOOKUP(L$9,'[1]Aloc Total'!$D$5:$BF$39,$A36,0)</f>
        <v>225.85141741987789</v>
      </c>
      <c r="M36" s="12">
        <f>HLOOKUP(M$9,'[1]Aloc Total'!$D$5:$BF$39,$A36,0)</f>
        <v>229.26190560513629</v>
      </c>
      <c r="N36" s="12">
        <f>HLOOKUP(N$9,'[1]Aloc Total'!$D$5:$BF$39,$A36,0)</f>
        <v>967.80137160351944</v>
      </c>
      <c r="O36" s="12">
        <f>HLOOKUP(O$9,'[1]Aloc Total'!$D$5:$BF$39,$A36,0)</f>
        <v>1031.029045246928</v>
      </c>
      <c r="P36" s="12">
        <f>HLOOKUP(P$9,'[1]Aloc Total'!$D$5:$BF$39,$A36,0)</f>
        <v>610.73402709262598</v>
      </c>
      <c r="Q36" s="12">
        <f>HLOOKUP(Q$9,'[1]Aloc Total'!$D$5:$BF$39,$A36,0)</f>
        <v>953.20702041360471</v>
      </c>
      <c r="R36" s="12">
        <f>HLOOKUP(R$9,'[1]Aloc Total'!$D$5:$BF$39,$A36,0)</f>
        <v>506.84509695815211</v>
      </c>
      <c r="S36" s="12">
        <f>HLOOKUP(S$9,'[1]Aloc Total'!$D$5:$BF$39,$A36,0)</f>
        <v>457.05319252261432</v>
      </c>
      <c r="T36" s="12">
        <f>HLOOKUP(T$9,'[1]Aloc Total'!$D$5:$BF$39,$A36,0)</f>
        <v>197.739922914423</v>
      </c>
      <c r="U36" s="12">
        <f>HLOOKUP(U$9,'[1]Aloc Total'!$D$5:$BF$39,$A36,0)</f>
        <v>64.603732666662722</v>
      </c>
      <c r="V36" s="12">
        <f>HLOOKUP(V$9,'[1]Aloc Total'!$D$5:$BF$39,$A36,0)</f>
        <v>43.774386477529909</v>
      </c>
      <c r="W36" s="12">
        <f>HLOOKUP(W$9,'[1]Aloc Total'!$D$5:$BF$39,$A36,0)</f>
        <v>25.605742763713611</v>
      </c>
      <c r="X36" s="12">
        <f>HLOOKUP(X$9,'[1]Aloc Total'!$D$5:$BF$39,$A36,0)</f>
        <v>492.1172079973947</v>
      </c>
      <c r="Y36" s="12">
        <f>HLOOKUP(Y$9,'[1]Aloc Total'!$D$5:$BF$39,$A36,0)</f>
        <v>232.66656888864321</v>
      </c>
      <c r="Z36" s="12">
        <f>HLOOKUP(Z$9,'[1]Aloc Total'!$D$5:$BF$39,$A36,0)</f>
        <v>147.51872806143581</v>
      </c>
      <c r="AA36" s="12">
        <f>HLOOKUP(AA$9,'[1]Aloc Total'!$D$5:$BF$39,$A36,0)</f>
        <v>5.2948649460933632</v>
      </c>
      <c r="AB36" s="12">
        <f>HLOOKUP(AB$9,'[1]Aloc Total'!$D$5:$BF$39,$A36,0)</f>
        <v>240.96152667113631</v>
      </c>
      <c r="AC36" s="12">
        <f>HLOOKUP(AC$9,'[1]Aloc Total'!$D$5:$BF$39,$A36,0)</f>
        <v>1308.4238322914059</v>
      </c>
      <c r="AD36" s="12">
        <f>HLOOKUP(AD$9,'[1]Aloc Total'!$D$5:$BF$39,$A36,0)</f>
        <v>2290.47825865615</v>
      </c>
      <c r="AE36" s="12">
        <f>HLOOKUP(AE$9,'[1]Aloc Total'!$D$5:$BF$39,$A36,0)</f>
        <v>0</v>
      </c>
      <c r="AF36" s="12">
        <f>HLOOKUP(AF$9,'[1]Aloc Total'!$D$5:$BF$39,$A36,0)</f>
        <v>52.72250780665842</v>
      </c>
      <c r="AG36" s="12">
        <f>HLOOKUP(AG$9,'[1]Aloc Total'!$D$5:$BF$39,$A36,0)</f>
        <v>289.28765796764839</v>
      </c>
      <c r="AH36" s="12">
        <f>HLOOKUP(AH$9,'[1]Aloc Total'!$D$5:$BF$39,$A36,0)</f>
        <v>4651.9753588121457</v>
      </c>
      <c r="AI36" s="12">
        <f>HLOOKUP(AI$9,'[1]Aloc Total'!$D$5:$BF$39,$A36,0)</f>
        <v>184.67366209357351</v>
      </c>
      <c r="AJ36" s="12">
        <f>HLOOKUP(AJ$9,'[1]Aloc Total'!$D$5:$BF$39,$A36,0)</f>
        <v>1031.916929035164</v>
      </c>
      <c r="AK36" s="12">
        <f>HLOOKUP(AK$9,'[1]Aloc Total'!$D$5:$BF$39,$A36,0)</f>
        <v>0</v>
      </c>
      <c r="AL36" s="12">
        <f>HLOOKUP(AL$9,'[1]Aloc Total'!$D$5:$BF$39,$A36,0)</f>
        <v>150.20516629873009</v>
      </c>
      <c r="AM36" s="12">
        <f>HLOOKUP(AM$9,'[1]Aloc Total'!$D$5:$BF$39,$A36,0)</f>
        <v>470.86873933021462</v>
      </c>
      <c r="AN36" s="12">
        <f>HLOOKUP(AN$9,'[1]Aloc Total'!$D$5:$BF$39,$A36,0)</f>
        <v>218.2073599507417</v>
      </c>
      <c r="AO36" s="12">
        <f>HLOOKUP(AO$9,'[1]Aloc Total'!$D$5:$BF$39,$A36,0)</f>
        <v>34.056723603197547</v>
      </c>
      <c r="AP36" s="12">
        <f>HLOOKUP(AP$9,'[1]Aloc Total'!$D$5:$BF$39,$A36,0)</f>
        <v>215.4683778660758</v>
      </c>
      <c r="AQ36" s="12">
        <f>HLOOKUP(AQ$9,'[1]Aloc Total'!$D$5:$BF$39,$A36,0)</f>
        <v>71.137667319649069</v>
      </c>
      <c r="AR36" s="12">
        <f>HLOOKUP(AR$9,'[1]Aloc Total'!$D$5:$BF$39,$A36,0)</f>
        <v>78.835072878718421</v>
      </c>
      <c r="AS36" s="12">
        <f>HLOOKUP(AS$9,'[1]Aloc Total'!$D$5:$BF$39,$A36,0)</f>
        <v>180.2216433522556</v>
      </c>
      <c r="AT36" s="12">
        <f>HLOOKUP(AT$9,'[1]Aloc Total'!$D$5:$BF$39,$A36,0)</f>
        <v>293.92974603440751</v>
      </c>
      <c r="AU36" s="12">
        <f>HLOOKUP(AU$9,'[1]Aloc Total'!$D$5:$BF$39,$A36,0)</f>
        <v>186.95610248398631</v>
      </c>
      <c r="AV36" s="12">
        <f>HLOOKUP(AV$9,'[1]Aloc Total'!$D$5:$BF$39,$A36,0)</f>
        <v>7.3598917639637076</v>
      </c>
      <c r="AW36" s="12">
        <f>HLOOKUP(AW$9,'[1]Aloc Total'!$D$5:$BF$39,$A36,0)</f>
        <v>130.43902877630819</v>
      </c>
      <c r="AX36" s="12">
        <f>HLOOKUP(AX$9,'[1]Aloc Total'!$D$5:$BF$39,$A36,0)</f>
        <v>301.97458438017787</v>
      </c>
      <c r="AY36" s="12">
        <f>HLOOKUP(AY$9,'[1]Aloc Total'!$D$5:$BF$39,$A36,0)</f>
        <v>587.82035226413905</v>
      </c>
      <c r="AZ36" s="12">
        <f>HLOOKUP(AZ$9,'[1]Aloc Total'!$D$5:$BF$39,$A36,0)</f>
        <v>739.89511443822028</v>
      </c>
      <c r="BA36" s="8">
        <f t="shared" si="0"/>
        <v>22315.60398296655</v>
      </c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</row>
    <row r="37" spans="1:157">
      <c r="A37" s="18">
        <v>31</v>
      </c>
      <c r="B37" s="7">
        <f t="shared" si="1"/>
        <v>46080</v>
      </c>
      <c r="C37" s="8">
        <f>HLOOKUP(C$9,'[1]Aloc Total'!$D$5:$BF$39,$A37,0)</f>
        <v>0</v>
      </c>
      <c r="D37" s="8">
        <f>HLOOKUP(D$9,'[1]Aloc Total'!$D$5:$BF$39,$A37,0)</f>
        <v>67.828745339514924</v>
      </c>
      <c r="E37" s="8">
        <f>HLOOKUP(E$9,'[1]Aloc Total'!$D$5:$BF$39,$A37,0)</f>
        <v>0</v>
      </c>
      <c r="F37" s="8">
        <f>HLOOKUP(F$9,'[1]Aloc Total'!$D$5:$BF$39,$A37,0)</f>
        <v>1747.142594869028</v>
      </c>
      <c r="G37" s="8">
        <f>HLOOKUP(G$9,'[1]Aloc Total'!$D$5:$BF$39,$A37,0)</f>
        <v>0</v>
      </c>
      <c r="H37" s="8">
        <f>HLOOKUP(H$9,'[1]Aloc Total'!$D$5:$BF$39,$A37,0)</f>
        <v>44.766017556239731</v>
      </c>
      <c r="I37" s="8">
        <f>HLOOKUP(I$9,'[1]Aloc Total'!$D$5:$BF$39,$A37,0)</f>
        <v>158.03775217506859</v>
      </c>
      <c r="J37" s="8">
        <f>HLOOKUP(J$9,'[1]Aloc Total'!$D$5:$BF$39,$A37,0)</f>
        <v>345.77711934737101</v>
      </c>
      <c r="K37" s="8">
        <f>HLOOKUP(K$9,'[1]Aloc Total'!$D$5:$BF$39,$A37,0)</f>
        <v>15.017085194942631</v>
      </c>
      <c r="L37" s="8">
        <f>HLOOKUP(L$9,'[1]Aloc Total'!$D$5:$BF$39,$A37,0)</f>
        <v>232.00762614966831</v>
      </c>
      <c r="M37" s="8">
        <f>HLOOKUP(M$9,'[1]Aloc Total'!$D$5:$BF$39,$A37,0)</f>
        <v>223.49595162071029</v>
      </c>
      <c r="N37" s="8">
        <f>HLOOKUP(N$9,'[1]Aloc Total'!$D$5:$BF$39,$A37,0)</f>
        <v>958.23008087543599</v>
      </c>
      <c r="O37" s="8">
        <f>HLOOKUP(O$9,'[1]Aloc Total'!$D$5:$BF$39,$A37,0)</f>
        <v>1015.655144435396</v>
      </c>
      <c r="P37" s="8">
        <f>HLOOKUP(P$9,'[1]Aloc Total'!$D$5:$BF$39,$A37,0)</f>
        <v>666.5487289629915</v>
      </c>
      <c r="Q37" s="8">
        <f>HLOOKUP(Q$9,'[1]Aloc Total'!$D$5:$BF$39,$A37,0)</f>
        <v>930.50959819171874</v>
      </c>
      <c r="R37" s="8">
        <f>HLOOKUP(R$9,'[1]Aloc Total'!$D$5:$BF$39,$A37,0)</f>
        <v>490.9567788120961</v>
      </c>
      <c r="S37" s="8">
        <f>HLOOKUP(S$9,'[1]Aloc Total'!$D$5:$BF$39,$A37,0)</f>
        <v>373.38167295803288</v>
      </c>
      <c r="T37" s="8">
        <f>HLOOKUP(T$9,'[1]Aloc Total'!$D$5:$BF$39,$A37,0)</f>
        <v>162.9363260521591</v>
      </c>
      <c r="U37" s="8">
        <f>HLOOKUP(U$9,'[1]Aloc Total'!$D$5:$BF$39,$A37,0)</f>
        <v>50.434587212720203</v>
      </c>
      <c r="V37" s="8">
        <f>HLOOKUP(V$9,'[1]Aloc Total'!$D$5:$BF$39,$A37,0)</f>
        <v>47.090278559866427</v>
      </c>
      <c r="W37" s="8">
        <f>HLOOKUP(W$9,'[1]Aloc Total'!$D$5:$BF$39,$A37,0)</f>
        <v>25.463123749419569</v>
      </c>
      <c r="X37" s="8">
        <f>HLOOKUP(X$9,'[1]Aloc Total'!$D$5:$BF$39,$A37,0)</f>
        <v>406.9342396243818</v>
      </c>
      <c r="Y37" s="8">
        <f>HLOOKUP(Y$9,'[1]Aloc Total'!$D$5:$BF$39,$A37,0)</f>
        <v>294.22651153971452</v>
      </c>
      <c r="Z37" s="8">
        <f>HLOOKUP(Z$9,'[1]Aloc Total'!$D$5:$BF$39,$A37,0)</f>
        <v>146.79008430043729</v>
      </c>
      <c r="AA37" s="8">
        <f>HLOOKUP(AA$9,'[1]Aloc Total'!$D$5:$BF$39,$A37,0)</f>
        <v>4.2423795135399454</v>
      </c>
      <c r="AB37" s="8">
        <f>HLOOKUP(AB$9,'[1]Aloc Total'!$D$5:$BF$39,$A37,0)</f>
        <v>390.60533166172411</v>
      </c>
      <c r="AC37" s="8">
        <f>HLOOKUP(AC$9,'[1]Aloc Total'!$D$5:$BF$39,$A37,0)</f>
        <v>1312.5930257318221</v>
      </c>
      <c r="AD37" s="8">
        <f>HLOOKUP(AD$9,'[1]Aloc Total'!$D$5:$BF$39,$A37,0)</f>
        <v>2264.8344484111772</v>
      </c>
      <c r="AE37" s="8">
        <f>HLOOKUP(AE$9,'[1]Aloc Total'!$D$5:$BF$39,$A37,0)</f>
        <v>0</v>
      </c>
      <c r="AF37" s="8">
        <f>HLOOKUP(AF$9,'[1]Aloc Total'!$D$5:$BF$39,$A37,0)</f>
        <v>2064.6622056813071</v>
      </c>
      <c r="AG37" s="8">
        <f>HLOOKUP(AG$9,'[1]Aloc Total'!$D$5:$BF$39,$A37,0)</f>
        <v>317.04743039273922</v>
      </c>
      <c r="AH37" s="8">
        <f>HLOOKUP(AH$9,'[1]Aloc Total'!$D$5:$BF$39,$A37,0)</f>
        <v>3921.0286737672909</v>
      </c>
      <c r="AI37" s="8">
        <f>HLOOKUP(AI$9,'[1]Aloc Total'!$D$5:$BF$39,$A37,0)</f>
        <v>218.05267729802051</v>
      </c>
      <c r="AJ37" s="8">
        <f>HLOOKUP(AJ$9,'[1]Aloc Total'!$D$5:$BF$39,$A37,0)</f>
        <v>983.24577767963603</v>
      </c>
      <c r="AK37" s="8">
        <f>HLOOKUP(AK$9,'[1]Aloc Total'!$D$5:$BF$39,$A37,0)</f>
        <v>0</v>
      </c>
      <c r="AL37" s="8">
        <f>HLOOKUP(AL$9,'[1]Aloc Total'!$D$5:$BF$39,$A37,0)</f>
        <v>151.37641154957731</v>
      </c>
      <c r="AM37" s="8">
        <f>HLOOKUP(AM$9,'[1]Aloc Total'!$D$5:$BF$39,$A37,0)</f>
        <v>517.60944045654799</v>
      </c>
      <c r="AN37" s="8">
        <f>HLOOKUP(AN$9,'[1]Aloc Total'!$D$5:$BF$39,$A37,0)</f>
        <v>259.15402958095302</v>
      </c>
      <c r="AO37" s="8">
        <f>HLOOKUP(AO$9,'[1]Aloc Total'!$D$5:$BF$39,$A37,0)</f>
        <v>34.672505324688942</v>
      </c>
      <c r="AP37" s="8">
        <f>HLOOKUP(AP$9,'[1]Aloc Total'!$D$5:$BF$39,$A37,0)</f>
        <v>231.4288395860199</v>
      </c>
      <c r="AQ37" s="8">
        <f>HLOOKUP(AQ$9,'[1]Aloc Total'!$D$5:$BF$39,$A37,0)</f>
        <v>71.349451194258634</v>
      </c>
      <c r="AR37" s="8">
        <f>HLOOKUP(AR$9,'[1]Aloc Total'!$D$5:$BF$39,$A37,0)</f>
        <v>78.099727096371495</v>
      </c>
      <c r="AS37" s="8">
        <f>HLOOKUP(AS$9,'[1]Aloc Total'!$D$5:$BF$39,$A37,0)</f>
        <v>171.15836584238161</v>
      </c>
      <c r="AT37" s="8">
        <f>HLOOKUP(AT$9,'[1]Aloc Total'!$D$5:$BF$39,$A37,0)</f>
        <v>293.18206853277923</v>
      </c>
      <c r="AU37" s="8">
        <f>HLOOKUP(AU$9,'[1]Aloc Total'!$D$5:$BF$39,$A37,0)</f>
        <v>185.7701127861726</v>
      </c>
      <c r="AV37" s="8">
        <f>HLOOKUP(AV$9,'[1]Aloc Total'!$D$5:$BF$39,$A37,0)</f>
        <v>7.7794383003738181</v>
      </c>
      <c r="AW37" s="8">
        <f>HLOOKUP(AW$9,'[1]Aloc Total'!$D$5:$BF$39,$A37,0)</f>
        <v>177.36443761100421</v>
      </c>
      <c r="AX37" s="8">
        <f>HLOOKUP(AX$9,'[1]Aloc Total'!$D$5:$BF$39,$A37,0)</f>
        <v>312.34180716359748</v>
      </c>
      <c r="AY37" s="8">
        <f>HLOOKUP(AY$9,'[1]Aloc Total'!$D$5:$BF$39,$A37,0)</f>
        <v>702.52651996549616</v>
      </c>
      <c r="AZ37" s="8">
        <f>HLOOKUP(AZ$9,'[1]Aloc Total'!$D$5:$BF$39,$A37,0)</f>
        <v>754.44198581535943</v>
      </c>
      <c r="BA37" s="8">
        <f t="shared" si="0"/>
        <v>23827.797138469752</v>
      </c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</row>
    <row r="38" spans="1:157" s="14" customFormat="1">
      <c r="A38" s="17">
        <v>32</v>
      </c>
      <c r="B38" s="13">
        <f t="shared" si="1"/>
        <v>46081</v>
      </c>
      <c r="C38" s="12">
        <f>HLOOKUP(C$9,'[1]Aloc Total'!$D$5:$BF$39,$A38,0)</f>
        <v>0</v>
      </c>
      <c r="D38" s="12">
        <f>HLOOKUP(D$9,'[1]Aloc Total'!$D$5:$BF$39,$A38,0)</f>
        <v>40.68073342310646</v>
      </c>
      <c r="E38" s="12">
        <f>HLOOKUP(E$9,'[1]Aloc Total'!$D$5:$BF$39,$A38,0)</f>
        <v>0</v>
      </c>
      <c r="F38" s="12">
        <f>HLOOKUP(F$9,'[1]Aloc Total'!$D$5:$BF$39,$A38,0)</f>
        <v>1749.074734035956</v>
      </c>
      <c r="G38" s="12">
        <f>HLOOKUP(G$9,'[1]Aloc Total'!$D$5:$BF$39,$A38,0)</f>
        <v>0.31285035654351401</v>
      </c>
      <c r="H38" s="12">
        <f>HLOOKUP(H$9,'[1]Aloc Total'!$D$5:$BF$39,$A38,0)</f>
        <v>36.122286582775772</v>
      </c>
      <c r="I38" s="12">
        <f>HLOOKUP(I$9,'[1]Aloc Total'!$D$5:$BF$39,$A38,0)</f>
        <v>153.02122996162899</v>
      </c>
      <c r="J38" s="12">
        <f>HLOOKUP(J$9,'[1]Aloc Total'!$D$5:$BF$39,$A38,0)</f>
        <v>117.9558438127705</v>
      </c>
      <c r="K38" s="12">
        <f>HLOOKUP(K$9,'[1]Aloc Total'!$D$5:$BF$39,$A38,0)</f>
        <v>12.09661237216196</v>
      </c>
      <c r="L38" s="12">
        <f>HLOOKUP(L$9,'[1]Aloc Total'!$D$5:$BF$39,$A38,0)</f>
        <v>205.35958502585049</v>
      </c>
      <c r="M38" s="12">
        <f>HLOOKUP(M$9,'[1]Aloc Total'!$D$5:$BF$39,$A38,0)</f>
        <v>223.88200775342969</v>
      </c>
      <c r="N38" s="12">
        <f>HLOOKUP(N$9,'[1]Aloc Total'!$D$5:$BF$39,$A38,0)</f>
        <v>975.35749855256427</v>
      </c>
      <c r="O38" s="12">
        <f>HLOOKUP(O$9,'[1]Aloc Total'!$D$5:$BF$39,$A38,0)</f>
        <v>1043.3556709917671</v>
      </c>
      <c r="P38" s="12">
        <f>HLOOKUP(P$9,'[1]Aloc Total'!$D$5:$BF$39,$A38,0)</f>
        <v>556.73798573536487</v>
      </c>
      <c r="Q38" s="12">
        <f>HLOOKUP(Q$9,'[1]Aloc Total'!$D$5:$BF$39,$A38,0)</f>
        <v>864.81916669765474</v>
      </c>
      <c r="R38" s="12">
        <f>HLOOKUP(R$9,'[1]Aloc Total'!$D$5:$BF$39,$A38,0)</f>
        <v>453.52517596978208</v>
      </c>
      <c r="S38" s="12">
        <f>HLOOKUP(S$9,'[1]Aloc Total'!$D$5:$BF$39,$A38,0)</f>
        <v>435.9680971988256</v>
      </c>
      <c r="T38" s="12">
        <f>HLOOKUP(T$9,'[1]Aloc Total'!$D$5:$BF$39,$A38,0)</f>
        <v>106.2913777771536</v>
      </c>
      <c r="U38" s="12">
        <f>HLOOKUP(U$9,'[1]Aloc Total'!$D$5:$BF$39,$A38,0)</f>
        <v>18.188749777861499</v>
      </c>
      <c r="V38" s="12">
        <f>HLOOKUP(V$9,'[1]Aloc Total'!$D$5:$BF$39,$A38,0)</f>
        <v>27.265967492140341</v>
      </c>
      <c r="W38" s="12">
        <f>HLOOKUP(W$9,'[1]Aloc Total'!$D$5:$BF$39,$A38,0)</f>
        <v>15.61678206519785</v>
      </c>
      <c r="X38" s="12">
        <f>HLOOKUP(X$9,'[1]Aloc Total'!$D$5:$BF$39,$A38,0)</f>
        <v>389.71898913250618</v>
      </c>
      <c r="Y38" s="12">
        <f>HLOOKUP(Y$9,'[1]Aloc Total'!$D$5:$BF$39,$A38,0)</f>
        <v>250.79205158497601</v>
      </c>
      <c r="Z38" s="12">
        <f>HLOOKUP(Z$9,'[1]Aloc Total'!$D$5:$BF$39,$A38,0)</f>
        <v>148.8052480794754</v>
      </c>
      <c r="AA38" s="12">
        <f>HLOOKUP(AA$9,'[1]Aloc Total'!$D$5:$BF$39,$A38,0)</f>
        <v>3.6201638515540862</v>
      </c>
      <c r="AB38" s="12">
        <f>HLOOKUP(AB$9,'[1]Aloc Total'!$D$5:$BF$39,$A38,0)</f>
        <v>387.42106727867019</v>
      </c>
      <c r="AC38" s="12">
        <f>HLOOKUP(AC$9,'[1]Aloc Total'!$D$5:$BF$39,$A38,0)</f>
        <v>1252.2139792423379</v>
      </c>
      <c r="AD38" s="12">
        <f>HLOOKUP(AD$9,'[1]Aloc Total'!$D$5:$BF$39,$A38,0)</f>
        <v>2290.244492151518</v>
      </c>
      <c r="AE38" s="12">
        <f>HLOOKUP(AE$9,'[1]Aloc Total'!$D$5:$BF$39,$A38,0)</f>
        <v>0</v>
      </c>
      <c r="AF38" s="12">
        <f>HLOOKUP(AF$9,'[1]Aloc Total'!$D$5:$BF$39,$A38,0)</f>
        <v>1380.5344251947929</v>
      </c>
      <c r="AG38" s="12">
        <f>HLOOKUP(AG$9,'[1]Aloc Total'!$D$5:$BF$39,$A38,0)</f>
        <v>254.81782176853531</v>
      </c>
      <c r="AH38" s="12">
        <f>HLOOKUP(AH$9,'[1]Aloc Total'!$D$5:$BF$39,$A38,0)</f>
        <v>4398.1945337563247</v>
      </c>
      <c r="AI38" s="12">
        <f>HLOOKUP(AI$9,'[1]Aloc Total'!$D$5:$BF$39,$A38,0)</f>
        <v>188.93614767115881</v>
      </c>
      <c r="AJ38" s="12">
        <f>HLOOKUP(AJ$9,'[1]Aloc Total'!$D$5:$BF$39,$A38,0)</f>
        <v>872.16138231495802</v>
      </c>
      <c r="AK38" s="12">
        <f>HLOOKUP(AK$9,'[1]Aloc Total'!$D$5:$BF$39,$A38,0)</f>
        <v>0</v>
      </c>
      <c r="AL38" s="12">
        <f>HLOOKUP(AL$9,'[1]Aloc Total'!$D$5:$BF$39,$A38,0)</f>
        <v>84.322687958791889</v>
      </c>
      <c r="AM38" s="12">
        <f>HLOOKUP(AM$9,'[1]Aloc Total'!$D$5:$BF$39,$A38,0)</f>
        <v>402.07114978457417</v>
      </c>
      <c r="AN38" s="12">
        <f>HLOOKUP(AN$9,'[1]Aloc Total'!$D$5:$BF$39,$A38,0)</f>
        <v>120.0374916435847</v>
      </c>
      <c r="AO38" s="12">
        <f>HLOOKUP(AO$9,'[1]Aloc Total'!$D$5:$BF$39,$A38,0)</f>
        <v>22.93002776057666</v>
      </c>
      <c r="AP38" s="12">
        <f>HLOOKUP(AP$9,'[1]Aloc Total'!$D$5:$BF$39,$A38,0)</f>
        <v>227.9979408173447</v>
      </c>
      <c r="AQ38" s="12">
        <f>HLOOKUP(AQ$9,'[1]Aloc Total'!$D$5:$BF$39,$A38,0)</f>
        <v>48.813502288968152</v>
      </c>
      <c r="AR38" s="12">
        <f>HLOOKUP(AR$9,'[1]Aloc Total'!$D$5:$BF$39,$A38,0)</f>
        <v>76.655307455363385</v>
      </c>
      <c r="AS38" s="12">
        <f>HLOOKUP(AS$9,'[1]Aloc Total'!$D$5:$BF$39,$A38,0)</f>
        <v>167.5835076551426</v>
      </c>
      <c r="AT38" s="12">
        <f>HLOOKUP(AT$9,'[1]Aloc Total'!$D$5:$BF$39,$A38,0)</f>
        <v>275.10001493478433</v>
      </c>
      <c r="AU38" s="12">
        <f>HLOOKUP(AU$9,'[1]Aloc Total'!$D$5:$BF$39,$A38,0)</f>
        <v>83.002389753156237</v>
      </c>
      <c r="AV38" s="12">
        <f>HLOOKUP(AV$9,'[1]Aloc Total'!$D$5:$BF$39,$A38,0)</f>
        <v>2.2593854369740698</v>
      </c>
      <c r="AW38" s="12">
        <f>HLOOKUP(AW$9,'[1]Aloc Total'!$D$5:$BF$39,$A38,0)</f>
        <v>162.93578989045119</v>
      </c>
      <c r="AX38" s="12">
        <f>HLOOKUP(AX$9,'[1]Aloc Total'!$D$5:$BF$39,$A38,0)</f>
        <v>285.53801106364313</v>
      </c>
      <c r="AY38" s="12">
        <f>HLOOKUP(AY$9,'[1]Aloc Total'!$D$5:$BF$39,$A38,0)</f>
        <v>766.88763945934681</v>
      </c>
      <c r="AZ38" s="12">
        <f>HLOOKUP(AZ$9,'[1]Aloc Total'!$D$5:$BF$39,$A38,0)</f>
        <v>745.37441901182217</v>
      </c>
      <c r="BA38" s="8">
        <f t="shared" si="0"/>
        <v>22324.601922523871</v>
      </c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</row>
    <row r="39" spans="1:157" ht="12.95">
      <c r="A39" s="18"/>
      <c r="B39" s="9" t="s">
        <v>7</v>
      </c>
      <c r="C39" s="10">
        <f>SUM(C11:C38)</f>
        <v>0</v>
      </c>
      <c r="D39" s="10">
        <f>SUM(D11:D38)</f>
        <v>2179.772661538083</v>
      </c>
      <c r="E39" s="10">
        <f>SUM(E11:E38)</f>
        <v>0</v>
      </c>
      <c r="F39" s="10">
        <f>SUM(F11:F38)</f>
        <v>21755.791680471481</v>
      </c>
      <c r="G39" s="10">
        <f>SUM(G11:G38)</f>
        <v>65.574185357911674</v>
      </c>
      <c r="H39" s="10">
        <f>SUM(H11:H38)</f>
        <v>1277.2457608977752</v>
      </c>
      <c r="I39" s="10">
        <f>SUM(I11:I38)</f>
        <v>3220.8296308640824</v>
      </c>
      <c r="J39" s="10">
        <f>SUM(J11:J38)</f>
        <v>4664.2929358094598</v>
      </c>
      <c r="K39" s="10">
        <f>SUM(K11:K38)</f>
        <v>385.08045334295349</v>
      </c>
      <c r="L39" s="10">
        <f>SUM(L11:L38)</f>
        <v>5558.3404390397673</v>
      </c>
      <c r="M39" s="10">
        <f>SUM(M11:M38)</f>
        <v>6184.2161950538048</v>
      </c>
      <c r="N39" s="10">
        <f>SUM(N11:N38)</f>
        <v>26992.733856110659</v>
      </c>
      <c r="O39" s="10">
        <f>SUM(O11:O38)</f>
        <v>28343.916048443185</v>
      </c>
      <c r="P39" s="10">
        <f>SUM(P11:P38)</f>
        <v>13776.360088776577</v>
      </c>
      <c r="Q39" s="10">
        <f>SUM(Q11:Q38)</f>
        <v>25467.363832702409</v>
      </c>
      <c r="R39" s="10">
        <f>SUM(R11:R38)</f>
        <v>13458.000441935572</v>
      </c>
      <c r="S39" s="10">
        <f>SUM(S11:S38)</f>
        <v>11884.661751261232</v>
      </c>
      <c r="T39" s="10">
        <f>SUM(T11:T38)</f>
        <v>4199.8235545435555</v>
      </c>
      <c r="U39" s="10">
        <f>SUM(U11:U38)</f>
        <v>1210.0403035436614</v>
      </c>
      <c r="V39" s="10">
        <f>SUM(V11:V38)</f>
        <v>961.56500669840216</v>
      </c>
      <c r="W39" s="10">
        <f>SUM(W11:W38)</f>
        <v>514.85598200576965</v>
      </c>
      <c r="X39" s="10">
        <f>SUM(X11:X38)</f>
        <v>14655.07720678339</v>
      </c>
      <c r="Y39" s="10">
        <f>SUM(Y11:Y38)</f>
        <v>5190.428419744595</v>
      </c>
      <c r="Z39" s="10">
        <f>SUM(Z11:Z38)</f>
        <v>4055.0794633203595</v>
      </c>
      <c r="AA39" s="10">
        <f>SUM(AA11:AA38)</f>
        <v>117.32183259321123</v>
      </c>
      <c r="AB39" s="10">
        <f>SUM(AB11:AB38)</f>
        <v>6275.2846154108047</v>
      </c>
      <c r="AC39" s="10">
        <f>SUM(AC11:AC38)</f>
        <v>31346.918902512374</v>
      </c>
      <c r="AD39" s="10">
        <f>SUM(AD11:AD38)</f>
        <v>60385.135141837163</v>
      </c>
      <c r="AE39" s="10">
        <f>SUM(AE11:AE38)</f>
        <v>31.705386433323369</v>
      </c>
      <c r="AF39" s="10">
        <f>SUM(AF11:AF38)</f>
        <v>10094.586480204976</v>
      </c>
      <c r="AG39" s="10">
        <f>SUM(AG11:AG38)</f>
        <v>8460.0661233748433</v>
      </c>
      <c r="AH39" s="10">
        <f>SUM(AH11:AH38)</f>
        <v>106491.17863460467</v>
      </c>
      <c r="AI39" s="10">
        <f>SUM(AI11:AI38)</f>
        <v>5738.3572686196158</v>
      </c>
      <c r="AJ39" s="10">
        <f>SUM(AJ11:AJ38)</f>
        <v>26307.913808466794</v>
      </c>
      <c r="AK39" s="10">
        <f>SUM(AK11:AK38)</f>
        <v>7746.3981393687491</v>
      </c>
      <c r="AL39" s="10">
        <f>SUM(AL11:AL38)</f>
        <v>3587.0684658931059</v>
      </c>
      <c r="AM39" s="10">
        <f>SUM(AM11:AM38)</f>
        <v>12549.74675876173</v>
      </c>
      <c r="AN39" s="10">
        <f>SUM(AN11:AN38)</f>
        <v>5429.6444719757537</v>
      </c>
      <c r="AO39" s="10">
        <f>SUM(AO11:AO38)</f>
        <v>802.95094825425588</v>
      </c>
      <c r="AP39" s="10">
        <f>SUM(AP11:AP38)</f>
        <v>5939.014447386573</v>
      </c>
      <c r="AQ39" s="10">
        <f>SUM(AQ11:AQ38)</f>
        <v>1770.6879804528312</v>
      </c>
      <c r="AR39" s="10">
        <f>SUM(AR11:AR38)</f>
        <v>2317.7326986715711</v>
      </c>
      <c r="AS39" s="10">
        <f>SUM(AS11:AS38)</f>
        <v>5289.5078863891558</v>
      </c>
      <c r="AT39" s="10">
        <f>SUM(AT11:AT38)</f>
        <v>7637.5607977217633</v>
      </c>
      <c r="AU39" s="10">
        <f>SUM(AU11:AU38)</f>
        <v>3995.8842618818599</v>
      </c>
      <c r="AV39" s="10">
        <f>SUM(AV11:AV38)</f>
        <v>158.67169582774238</v>
      </c>
      <c r="AW39" s="10">
        <f>SUM(AW11:AW38)</f>
        <v>3632.4044233448135</v>
      </c>
      <c r="AX39" s="10">
        <f>SUM(AX11:AX38)</f>
        <v>7660.0793213715488</v>
      </c>
      <c r="AY39" s="10">
        <f>SUM(AY11:AY38)</f>
        <v>20271.072368185251</v>
      </c>
      <c r="AZ39" s="10">
        <f>SUM(AZ11:AZ38)</f>
        <v>18011.211087695439</v>
      </c>
      <c r="BA39" s="10">
        <f>SUM(BA11:BA38)</f>
        <v>558049.1538454846</v>
      </c>
      <c r="BB39" s="19" t="b">
        <f>BA39='[1]Aloc Total'!$BI$37</f>
        <v>1</v>
      </c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</row>
    <row r="40" spans="1:157" ht="12.75" customHeight="1">
      <c r="B40" s="3"/>
      <c r="C40" s="54" t="s">
        <v>8</v>
      </c>
      <c r="D40" s="55"/>
      <c r="E40" s="55"/>
      <c r="F40" s="55"/>
      <c r="G40" s="54" t="s">
        <v>8</v>
      </c>
      <c r="H40" s="55"/>
      <c r="I40" s="55"/>
      <c r="J40" s="55"/>
      <c r="K40" s="54" t="s">
        <v>8</v>
      </c>
      <c r="L40" s="55"/>
      <c r="M40" s="55"/>
      <c r="N40" s="55"/>
      <c r="O40" s="54" t="s">
        <v>8</v>
      </c>
      <c r="P40" s="55"/>
      <c r="Q40" s="55"/>
      <c r="R40" s="55"/>
      <c r="S40" s="54" t="s">
        <v>8</v>
      </c>
      <c r="T40" s="55"/>
      <c r="U40" s="55"/>
      <c r="V40" s="55"/>
      <c r="W40" s="55"/>
      <c r="X40" s="54" t="s">
        <v>8</v>
      </c>
      <c r="Y40" s="55"/>
      <c r="Z40" s="55"/>
      <c r="AA40" s="55"/>
      <c r="AB40" s="55"/>
      <c r="AC40" s="54" t="s">
        <v>8</v>
      </c>
      <c r="AD40" s="55"/>
      <c r="AE40" s="55"/>
      <c r="AF40" s="54" t="s">
        <v>8</v>
      </c>
      <c r="AG40" s="55"/>
      <c r="AH40" s="55"/>
      <c r="AI40" s="55"/>
      <c r="AJ40" s="54" t="s">
        <v>8</v>
      </c>
      <c r="AK40" s="55"/>
      <c r="AL40" s="55"/>
      <c r="AM40" s="55"/>
      <c r="AN40" s="54" t="s">
        <v>8</v>
      </c>
      <c r="AO40" s="55"/>
      <c r="AP40" s="55"/>
      <c r="AQ40" s="55"/>
      <c r="AR40" s="54" t="s">
        <v>8</v>
      </c>
      <c r="AS40" s="55"/>
      <c r="AT40" s="55"/>
      <c r="AU40" s="55"/>
      <c r="AV40" s="54" t="s">
        <v>8</v>
      </c>
      <c r="AW40" s="55"/>
      <c r="AX40" s="55"/>
      <c r="AY40" s="55"/>
      <c r="AZ40" s="55"/>
      <c r="BA40" s="55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</row>
    <row r="41" spans="1:157" ht="40.5" customHeight="1">
      <c r="B41" s="4"/>
      <c r="C41" s="57"/>
      <c r="D41" s="58"/>
      <c r="E41" s="58"/>
      <c r="F41" s="58"/>
      <c r="G41" s="57"/>
      <c r="H41" s="58"/>
      <c r="I41" s="58"/>
      <c r="J41" s="58"/>
      <c r="K41" s="57"/>
      <c r="L41" s="58"/>
      <c r="M41" s="58"/>
      <c r="N41" s="58"/>
      <c r="O41" s="57"/>
      <c r="P41" s="58"/>
      <c r="Q41" s="58"/>
      <c r="R41" s="58"/>
      <c r="S41" s="57"/>
      <c r="T41" s="58"/>
      <c r="U41" s="58"/>
      <c r="V41" s="58"/>
      <c r="W41" s="58"/>
      <c r="X41" s="57"/>
      <c r="Y41" s="58"/>
      <c r="Z41" s="58"/>
      <c r="AA41" s="58"/>
      <c r="AB41" s="58"/>
      <c r="AC41" s="57"/>
      <c r="AD41" s="58"/>
      <c r="AE41" s="58"/>
      <c r="AF41" s="57"/>
      <c r="AG41" s="58"/>
      <c r="AH41" s="58"/>
      <c r="AI41" s="58"/>
      <c r="AJ41" s="57"/>
      <c r="AK41" s="58"/>
      <c r="AL41" s="58"/>
      <c r="AM41" s="58"/>
      <c r="AN41" s="57"/>
      <c r="AO41" s="58"/>
      <c r="AP41" s="58"/>
      <c r="AQ41" s="58"/>
      <c r="AR41" s="57"/>
      <c r="AS41" s="58"/>
      <c r="AT41" s="58"/>
      <c r="AU41" s="58"/>
      <c r="AV41" s="57"/>
      <c r="AW41" s="58"/>
      <c r="AX41" s="58"/>
      <c r="AY41" s="58"/>
      <c r="AZ41" s="58"/>
      <c r="BA41" s="58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</row>
    <row r="42" spans="1:157" ht="14.25" customHeight="1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</row>
    <row r="43" spans="1:157">
      <c r="B43" s="21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21"/>
      <c r="BC43" s="21"/>
      <c r="BD43" s="39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</row>
    <row r="44" spans="1:157">
      <c r="B44" s="21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21"/>
      <c r="BC44" s="39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</row>
    <row r="45" spans="1:157">
      <c r="B45" s="21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</row>
    <row r="46" spans="1:157"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</row>
    <row r="47" spans="1:157"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42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</row>
    <row r="48" spans="1:157">
      <c r="B48" s="21"/>
      <c r="C48" s="21"/>
      <c r="D48" s="43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</row>
    <row r="49" spans="2:157"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</row>
    <row r="50" spans="2:157">
      <c r="B50" s="21"/>
      <c r="C50" s="21"/>
      <c r="D50" s="21"/>
      <c r="E50" s="21"/>
      <c r="F50" s="21"/>
      <c r="G50" s="21"/>
      <c r="H50" s="39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</row>
    <row r="51" spans="2:157"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</row>
    <row r="52" spans="2:157"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</row>
    <row r="53" spans="2:157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</row>
    <row r="54" spans="2:157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44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39"/>
      <c r="AX54" s="39"/>
      <c r="AY54" s="39"/>
      <c r="AZ54" s="39"/>
      <c r="BA54" s="39"/>
      <c r="BB54" s="39"/>
      <c r="BC54" s="21"/>
      <c r="BD54" s="39"/>
      <c r="BE54" s="21"/>
      <c r="BF54" s="39"/>
      <c r="BG54" s="21"/>
      <c r="BH54" s="39"/>
      <c r="BI54" s="21"/>
      <c r="BJ54" s="39"/>
      <c r="BK54" s="21"/>
      <c r="BL54" s="39"/>
      <c r="BM54" s="21"/>
      <c r="BN54" s="39"/>
      <c r="BO54" s="21"/>
      <c r="BP54" s="39"/>
      <c r="BQ54" s="21"/>
      <c r="BR54" s="39"/>
      <c r="BS54" s="21"/>
      <c r="BT54" s="39"/>
      <c r="BU54" s="21"/>
      <c r="BV54" s="39"/>
      <c r="BW54" s="21"/>
      <c r="BX54" s="39"/>
      <c r="BY54" s="21"/>
      <c r="BZ54" s="39"/>
      <c r="CA54" s="21"/>
      <c r="CB54" s="39"/>
      <c r="CC54" s="21"/>
      <c r="CD54" s="39"/>
      <c r="CE54" s="21"/>
      <c r="CF54" s="39"/>
      <c r="CG54" s="21"/>
      <c r="CH54" s="39"/>
      <c r="CI54" s="21"/>
      <c r="CJ54" s="39"/>
      <c r="CK54" s="21"/>
      <c r="CL54" s="39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</row>
    <row r="55" spans="2:157"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44"/>
      <c r="DA55" s="44"/>
      <c r="DB55" s="44"/>
      <c r="DC55" s="44"/>
      <c r="DD55" s="44"/>
      <c r="DE55" s="44"/>
      <c r="DF55" s="44"/>
      <c r="DG55" s="44"/>
      <c r="DH55" s="44"/>
      <c r="DI55" s="44"/>
      <c r="DJ55" s="44"/>
      <c r="DK55" s="44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</row>
    <row r="56" spans="2:157"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39"/>
      <c r="AS56" s="39"/>
      <c r="AT56" s="39"/>
      <c r="AU56" s="39"/>
      <c r="AV56" s="39"/>
      <c r="AW56" s="21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</row>
    <row r="57" spans="2:157"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39"/>
      <c r="CR57" s="44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</row>
    <row r="58" spans="2:157" ht="12.75"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</row>
    <row r="59" spans="2:157" ht="12.75"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</row>
    <row r="60" spans="2:157" ht="12.75"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</row>
  </sheetData>
  <mergeCells count="39">
    <mergeCell ref="U3:W4"/>
    <mergeCell ref="B3:B4"/>
    <mergeCell ref="E3:F4"/>
    <mergeCell ref="I3:J4"/>
    <mergeCell ref="M3:N4"/>
    <mergeCell ref="Q3:R4"/>
    <mergeCell ref="AX3:BA4"/>
    <mergeCell ref="B7:B10"/>
    <mergeCell ref="C7:F7"/>
    <mergeCell ref="G7:J7"/>
    <mergeCell ref="K7:N7"/>
    <mergeCell ref="O7:R7"/>
    <mergeCell ref="S7:W7"/>
    <mergeCell ref="X7:AB7"/>
    <mergeCell ref="AC7:AE7"/>
    <mergeCell ref="AF7:AI7"/>
    <mergeCell ref="Z3:AB4"/>
    <mergeCell ref="AD3:AE4"/>
    <mergeCell ref="AH3:AI4"/>
    <mergeCell ref="AL3:AM4"/>
    <mergeCell ref="AP3:AQ4"/>
    <mergeCell ref="AT3:AU4"/>
    <mergeCell ref="C40:F41"/>
    <mergeCell ref="G40:J41"/>
    <mergeCell ref="K40:N41"/>
    <mergeCell ref="O40:R41"/>
    <mergeCell ref="S40:W41"/>
    <mergeCell ref="AJ7:AM7"/>
    <mergeCell ref="AN7:AQ7"/>
    <mergeCell ref="AR7:AU7"/>
    <mergeCell ref="AV7:BA7"/>
    <mergeCell ref="BA8:BA10"/>
    <mergeCell ref="AV40:BA41"/>
    <mergeCell ref="X40:AB41"/>
    <mergeCell ref="AC40:AE41"/>
    <mergeCell ref="AF40:AI41"/>
    <mergeCell ref="AJ40:AM41"/>
    <mergeCell ref="AN40:AQ41"/>
    <mergeCell ref="AR40:AU41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9" fitToWidth="0" orientation="landscape" r:id="rId1"/>
  <headerFooter alignWithMargins="0">
    <oddHeader>&amp;R&amp;"Calibri"&amp;10&amp;K000000 PÚBLICA&amp;1#_x000D_</oddHeader>
  </headerFooter>
  <colBreaks count="11" manualBreakCount="11">
    <brk id="6" max="37" man="1"/>
    <brk id="10" max="37" man="1"/>
    <brk id="14" min="6" max="37" man="1"/>
    <brk id="18" min="6" max="37" man="1"/>
    <brk id="23" min="6" max="37" man="1"/>
    <brk id="28" min="6" max="37" man="1"/>
    <brk id="31" max="1048575" man="1"/>
    <brk id="35" min="6" max="37" man="1"/>
    <brk id="39" max="1048575" man="1"/>
    <brk id="43" max="1048575" man="1"/>
    <brk id="47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fd7fd22-f84e-4067-8c5a-86ad57200e89" xsi:nil="true"/>
    <lcf76f155ced4ddcb4097134ff3c332f xmlns="c3af0f75-91fd-4bec-8fdd-9554e27be04e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BD4DBF67BBCA5488A41FB569AFDA2AB" ma:contentTypeVersion="16" ma:contentTypeDescription="Crie um novo documento." ma:contentTypeScope="" ma:versionID="6b554563ebe458a292147ca77f7fcbb0">
  <xsd:schema xmlns:xsd="http://www.w3.org/2001/XMLSchema" xmlns:xs="http://www.w3.org/2001/XMLSchema" xmlns:p="http://schemas.microsoft.com/office/2006/metadata/properties" xmlns:ns1="http://schemas.microsoft.com/sharepoint/v3" xmlns:ns2="7fd7fd22-f84e-4067-8c5a-86ad57200e89" xmlns:ns3="c3af0f75-91fd-4bec-8fdd-9554e27be04e" targetNamespace="http://schemas.microsoft.com/office/2006/metadata/properties" ma:root="true" ma:fieldsID="d53d1e677d2375513b05fcf371128584" ns1:_="" ns2:_="" ns3:_="">
    <xsd:import namespace="http://schemas.microsoft.com/sharepoint/v3"/>
    <xsd:import namespace="7fd7fd22-f84e-4067-8c5a-86ad57200e89"/>
    <xsd:import namespace="c3af0f75-91fd-4bec-8fdd-9554e27be04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7fd22-f84e-4067-8c5a-86ad57200e8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9922cb4-cf5d-4ab2-8201-091870b37687}" ma:internalName="TaxCatchAll" ma:showField="CatchAllData" ma:web="7fd7fd22-f84e-4067-8c5a-86ad57200e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af0f75-91fd-4bec-8fdd-9554e27be0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339bc78a-4180-4e8d-96d6-e0e1a3fcef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4F5BB2-E846-4878-B08F-4F3D18260254}"/>
</file>

<file path=customXml/itemProps2.xml><?xml version="1.0" encoding="utf-8"?>
<ds:datastoreItem xmlns:ds="http://schemas.openxmlformats.org/officeDocument/2006/customXml" ds:itemID="{2DCE3402-CBFD-4EA9-A4E2-F6E39A28CF89}"/>
</file>

<file path=customXml/itemProps3.xml><?xml version="1.0" encoding="utf-8"?>
<ds:datastoreItem xmlns:ds="http://schemas.openxmlformats.org/officeDocument/2006/customXml" ds:itemID="{F9CC5A25-D920-4A56-BAF4-D6E73CBE1C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TBG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camilamiranda</dc:creator>
  <cp:keywords/>
  <dc:description/>
  <cp:lastModifiedBy>Andre Polar de Melo Barroso</cp:lastModifiedBy>
  <cp:revision/>
  <dcterms:created xsi:type="dcterms:W3CDTF">2006-03-13T19:36:40Z</dcterms:created>
  <dcterms:modified xsi:type="dcterms:W3CDTF">2026-03-13T10:15:22Z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a91865-da3b-475c-94a1-33d2afa27ba4_Enabled">
    <vt:lpwstr>true</vt:lpwstr>
  </property>
  <property fmtid="{D5CDD505-2E9C-101B-9397-08002B2CF9AE}" pid="3" name="MSIP_Label_87a91865-da3b-475c-94a1-33d2afa27ba4_SetDate">
    <vt:lpwstr>2023-11-09T12:21:32Z</vt:lpwstr>
  </property>
  <property fmtid="{D5CDD505-2E9C-101B-9397-08002B2CF9AE}" pid="4" name="MSIP_Label_87a91865-da3b-475c-94a1-33d2afa27ba4_Method">
    <vt:lpwstr>Privileged</vt:lpwstr>
  </property>
  <property fmtid="{D5CDD505-2E9C-101B-9397-08002B2CF9AE}" pid="5" name="MSIP_Label_87a91865-da3b-475c-94a1-33d2afa27ba4_Name">
    <vt:lpwstr>Pública</vt:lpwstr>
  </property>
  <property fmtid="{D5CDD505-2E9C-101B-9397-08002B2CF9AE}" pid="6" name="MSIP_Label_87a91865-da3b-475c-94a1-33d2afa27ba4_SiteId">
    <vt:lpwstr>adf9b643-58ba-48b0-89ae-1706ae9a40bc</vt:lpwstr>
  </property>
  <property fmtid="{D5CDD505-2E9C-101B-9397-08002B2CF9AE}" pid="7" name="MSIP_Label_87a91865-da3b-475c-94a1-33d2afa27ba4_ActionId">
    <vt:lpwstr>2eeae1ea-8b7f-45fd-a61e-8ff3e850045f</vt:lpwstr>
  </property>
  <property fmtid="{D5CDD505-2E9C-101B-9397-08002B2CF9AE}" pid="8" name="MSIP_Label_87a91865-da3b-475c-94a1-33d2afa27ba4_ContentBits">
    <vt:lpwstr>1</vt:lpwstr>
  </property>
  <property fmtid="{D5CDD505-2E9C-101B-9397-08002B2CF9AE}" pid="9" name="ContentTypeId">
    <vt:lpwstr>0x0101000BD4DBF67BBCA5488A41FB569AFDA2AB</vt:lpwstr>
  </property>
  <property fmtid="{D5CDD505-2E9C-101B-9397-08002B2CF9AE}" pid="10" name="MediaServiceImageTags">
    <vt:lpwstr/>
  </property>
</Properties>
</file>